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[1]SPOT_Orders_OverView_01!$A$18:$A$33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<sst xmlns="http://schemas.openxmlformats.org/spreadsheetml/2006/main" count="110" uniqueCount="49">
  <si>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27/07/2021 11:21:15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</si>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</sst>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11.1</c:v>
                </c:pt>
                <c:pt idx="13">
                  <c:v>52.1</c:v>
                </c:pt>
                <c:pt idx="14">
                  <c:v>107.1</c:v>
                </c:pt>
                <c:pt idx="15">
                  <c:v>107.1</c:v>
                </c:pt>
                <c:pt idx="16">
                  <c:v>107.1</c:v>
                </c:pt>
                <c:pt idx="17">
                  <c:v>128.535</c:v>
                </c:pt>
                <c:pt idx="18">
                  <c:v>107.1</c:v>
                </c:pt>
                <c:pt idx="19">
                  <c:v>107.1</c:v>
                </c:pt>
                <c:pt idx="20">
                  <c:v>157.1</c:v>
                </c:pt>
                <c:pt idx="21">
                  <c:v>52.1</c:v>
                </c:pt>
                <c:pt idx="22">
                  <c:v>13.885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6.1829999999999998</c:v>
                </c:pt>
                <c:pt idx="13">
                  <c:v>6.8890000000000002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8.6259999999999994</c:v>
                </c:pt>
                <c:pt idx="19">
                  <c:v>9.3179999999999996</c:v>
                </c:pt>
                <c:pt idx="20">
                  <c:v>9.5839999999999996</c:v>
                </c:pt>
                <c:pt idx="21">
                  <c:v>8.7569999999999997</c:v>
                </c:pt>
                <c:pt idx="22">
                  <c:v>6.7130000000000001</c:v>
                </c:pt>
                <c:pt idx="23">
                  <c:v>13.797999999999998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3031448"/>
        <c:axId val="4030318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23.334</c:v>
                </c:pt>
                <c:pt idx="13">
                  <c:v>58.989000000000004</c:v>
                </c:pt>
                <c:pt idx="14">
                  <c:v>113.1</c:v>
                </c:pt>
                <c:pt idx="15">
                  <c:v>113.1</c:v>
                </c:pt>
                <c:pt idx="16">
                  <c:v>113.10000000000001</c:v>
                </c:pt>
                <c:pt idx="17">
                  <c:v>134.53399999999999</c:v>
                </c:pt>
                <c:pt idx="18">
                  <c:v>115.726</c:v>
                </c:pt>
                <c:pt idx="19">
                  <c:v>116.41800000000001</c:v>
                </c:pt>
                <c:pt idx="20">
                  <c:v>166.684</c:v>
                </c:pt>
                <c:pt idx="21">
                  <c:v>60.857000000000006</c:v>
                </c:pt>
                <c:pt idx="22">
                  <c:v>26.057999999999996</c:v>
                </c:pt>
                <c:pt idx="23">
                  <c:v>18.93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031448"/>
        <c:axId val="4030318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112.52</c:v>
                </c:pt>
                <c:pt idx="13">
                  <c:v>111.06</c:v>
                </c:pt>
                <c:pt idx="14">
                  <c:v>113.16</c:v>
                </c:pt>
                <c:pt idx="15">
                  <c:v>115.55</c:v>
                </c:pt>
                <c:pt idx="16">
                  <c:v>126.96</c:v>
                </c:pt>
                <c:pt idx="17">
                  <c:v>126</c:v>
                </c:pt>
                <c:pt idx="18">
                  <c:v>125.46</c:v>
                </c:pt>
                <c:pt idx="19">
                  <c:v>123.95</c:v>
                </c:pt>
                <c:pt idx="20">
                  <c:v>122.37</c:v>
                </c:pt>
                <c:pt idx="21">
                  <c:v>117.09</c:v>
                </c:pt>
                <c:pt idx="22">
                  <c:v>109.88</c:v>
                </c:pt>
                <c:pt idx="23">
                  <c:v>114.13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032624"/>
        <c:axId val="403032232"/>
      </c:lineChart>
      <c:catAx>
        <c:axId val="403031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031840"/>
        <c:crosses val="autoZero"/>
        <c:auto val="1"/>
        <c:lblAlgn val="ctr"/>
        <c:lblOffset val="100"/>
        <c:noMultiLvlLbl val="0"/>
      </c:catAx>
      <c:valAx>
        <c:axId val="403031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031448"/>
        <c:crosses val="autoZero"/>
        <c:crossBetween val="between"/>
      </c:valAx>
      <c:valAx>
        <c:axId val="403032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032624"/>
        <c:crosses val="max"/>
        <c:crossBetween val="between"/>
      </c:valAx>
      <c:catAx>
        <c:axId val="403032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3032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44404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950.32000000000016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93.867999999999995</v>
          </cell>
        </row>
        <row r="31">
          <cell r="C31">
            <v>0</v>
          </cell>
        </row>
        <row r="32">
          <cell r="C32">
            <v>16.643000000000001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27.166</v>
          </cell>
        </row>
        <row r="40">
          <cell r="C40">
            <v>221.18299999999999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664.22700000000009</v>
          </cell>
        </row>
        <row r="46">
          <cell r="C46">
            <v>0</v>
          </cell>
        </row>
        <row r="47">
          <cell r="C47">
            <v>148.25399999999999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112.52</v>
          </cell>
          <cell r="O7">
            <v>111.06</v>
          </cell>
          <cell r="P7">
            <v>113.16</v>
          </cell>
          <cell r="Q7">
            <v>115.55</v>
          </cell>
          <cell r="R7">
            <v>126.96</v>
          </cell>
          <cell r="S7">
            <v>126</v>
          </cell>
          <cell r="T7">
            <v>125.46</v>
          </cell>
          <cell r="U7">
            <v>123.95</v>
          </cell>
          <cell r="V7">
            <v>122.37</v>
          </cell>
          <cell r="W7">
            <v>117.09</v>
          </cell>
          <cell r="X7">
            <v>109.88</v>
          </cell>
          <cell r="Y7">
            <v>114.13</v>
          </cell>
        </row>
        <row r="27">
          <cell r="S27">
            <v>21.434999999999999</v>
          </cell>
          <cell r="V27">
            <v>50</v>
          </cell>
          <cell r="X27">
            <v>2.7850000000000001</v>
          </cell>
        </row>
        <row r="34">
          <cell r="N34">
            <v>11.1</v>
          </cell>
          <cell r="O34">
            <v>52.1</v>
          </cell>
          <cell r="P34">
            <v>107.1</v>
          </cell>
          <cell r="Q34">
            <v>107.1</v>
          </cell>
          <cell r="R34">
            <v>107.1</v>
          </cell>
          <cell r="S34">
            <v>107.1</v>
          </cell>
          <cell r="T34">
            <v>107.1</v>
          </cell>
          <cell r="U34">
            <v>107.1</v>
          </cell>
          <cell r="V34">
            <v>107.1</v>
          </cell>
          <cell r="W34">
            <v>52.1</v>
          </cell>
          <cell r="X34">
            <v>11.1</v>
          </cell>
        </row>
        <row r="57">
          <cell r="N57">
            <v>6.1829999999999998</v>
          </cell>
          <cell r="O57">
            <v>6.8890000000000002</v>
          </cell>
          <cell r="P57">
            <v>6</v>
          </cell>
          <cell r="Q57">
            <v>6</v>
          </cell>
          <cell r="R57">
            <v>6</v>
          </cell>
          <cell r="S57">
            <v>6</v>
          </cell>
          <cell r="T57">
            <v>8.6259999999999994</v>
          </cell>
          <cell r="U57">
            <v>9.3179999999999996</v>
          </cell>
          <cell r="V57">
            <v>9.5839999999999996</v>
          </cell>
          <cell r="W57">
            <v>8.7569999999999997</v>
          </cell>
          <cell r="X57">
            <v>6.7130000000000001</v>
          </cell>
          <cell r="Y57">
            <v>13.797999999999998</v>
          </cell>
        </row>
        <row r="63">
          <cell r="N63">
            <v>6.0510000000000002</v>
          </cell>
          <cell r="X63">
            <v>5.46</v>
          </cell>
          <cell r="Y63">
            <v>5.1319999999999997</v>
          </cell>
        </row>
      </sheetData>
      <sheetData sheetId="17">
        <row r="35">
          <cell r="O35">
            <v>23.672999999999998</v>
          </cell>
          <cell r="P35">
            <v>76.114999999999995</v>
          </cell>
          <cell r="Q35">
            <v>76.188000000000002</v>
          </cell>
          <cell r="R35">
            <v>77.537999999999997</v>
          </cell>
          <cell r="S35">
            <v>97</v>
          </cell>
          <cell r="T35">
            <v>80.358000000000004</v>
          </cell>
          <cell r="U35">
            <v>86.745999999999995</v>
          </cell>
          <cell r="V35">
            <v>110</v>
          </cell>
          <cell r="W35">
            <v>34.609000000000002</v>
          </cell>
          <cell r="X35">
            <v>2</v>
          </cell>
        </row>
        <row r="57">
          <cell r="N57">
            <v>6.7460000000000004</v>
          </cell>
          <cell r="O57">
            <v>11.211</v>
          </cell>
          <cell r="P57">
            <v>15.857000000000001</v>
          </cell>
          <cell r="Q57">
            <v>14.09</v>
          </cell>
          <cell r="R57">
            <v>13.760999999999999</v>
          </cell>
          <cell r="S57">
            <v>15.516</v>
          </cell>
          <cell r="T57">
            <v>11.856999999999999</v>
          </cell>
          <cell r="U57">
            <v>8.1080000000000005</v>
          </cell>
          <cell r="V57">
            <v>38.734999999999999</v>
          </cell>
          <cell r="W57">
            <v>8.2710000000000008</v>
          </cell>
          <cell r="X57">
            <v>4.1020000000000003</v>
          </cell>
        </row>
        <row r="63">
          <cell r="N63">
            <v>0.122</v>
          </cell>
          <cell r="O63">
            <v>2.2629999999999999</v>
          </cell>
          <cell r="P63">
            <v>2.266</v>
          </cell>
          <cell r="Q63">
            <v>4.3010000000000002</v>
          </cell>
          <cell r="R63">
            <v>3.3029999999999999</v>
          </cell>
          <cell r="S63">
            <v>3.302</v>
          </cell>
          <cell r="T63">
            <v>2.2919999999999998</v>
          </cell>
          <cell r="U63">
            <v>2.29</v>
          </cell>
          <cell r="V63">
            <v>2.298</v>
          </cell>
          <cell r="W63">
            <v>2.2919999999999998</v>
          </cell>
          <cell r="X63">
            <v>2.2849999999999997</v>
          </cell>
          <cell r="Y63">
            <v>0.152</v>
          </cell>
        </row>
        <row r="64">
          <cell r="N64">
            <v>16.466000000000001</v>
          </cell>
          <cell r="O64">
            <v>21.841999999999999</v>
          </cell>
          <cell r="P64">
            <v>18.861999999999995</v>
          </cell>
          <cell r="Q64">
            <v>18.521000000000001</v>
          </cell>
          <cell r="R64">
            <v>18.498000000000001</v>
          </cell>
          <cell r="S64">
            <v>18.715999999999998</v>
          </cell>
          <cell r="T64">
            <v>21.218999999999998</v>
          </cell>
          <cell r="U64">
            <v>19.273999999999997</v>
          </cell>
          <cell r="V64">
            <v>15.650999999999998</v>
          </cell>
          <cell r="W64">
            <v>15.684999999999999</v>
          </cell>
          <cell r="X64">
            <v>17.670999999999999</v>
          </cell>
          <cell r="Y64">
            <v>18.778000000000002</v>
          </cell>
        </row>
      </sheetData>
      <sheetData sheetId="18">
        <row r="7">
          <cell r="N7">
            <v>112.52</v>
          </cell>
          <cell r="O7">
            <v>111.06</v>
          </cell>
          <cell r="P7">
            <v>113.16</v>
          </cell>
          <cell r="Q7">
            <v>115.55</v>
          </cell>
          <cell r="R7">
            <v>126.96</v>
          </cell>
          <cell r="S7">
            <v>126</v>
          </cell>
          <cell r="T7">
            <v>125.46</v>
          </cell>
          <cell r="U7">
            <v>123.95</v>
          </cell>
          <cell r="V7">
            <v>122.37</v>
          </cell>
          <cell r="W7">
            <v>117.09</v>
          </cell>
          <cell r="X7">
            <v>109.88</v>
          </cell>
          <cell r="Y7">
            <v>114.13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MYTILINEOS</v>
          </cell>
        </row>
        <row r="9">
          <cell r="A9" t="str">
            <v>OPTIMUS_ENERGY</v>
          </cell>
        </row>
        <row r="10">
          <cell r="A10" t="str">
            <v>PPC</v>
          </cell>
        </row>
        <row r="11">
          <cell r="A11" t="str">
            <v>COUPLING_CBS</v>
          </cell>
        </row>
        <row r="18">
          <cell r="A18" t="str">
            <v>ELPEDISON</v>
          </cell>
        </row>
        <row r="19">
          <cell r="A19" t="str">
            <v>EPA_THESS</v>
          </cell>
        </row>
        <row r="20">
          <cell r="A20" t="str">
            <v>FORENA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KEN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PPC</v>
          </cell>
        </row>
        <row r="27">
          <cell r="A27" t="str">
            <v>RENOPTIPOWER</v>
          </cell>
        </row>
        <row r="28">
          <cell r="A28" t="str">
            <v>VIENER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44397</v>
          </cell>
        </row>
        <row r="4">
          <cell r="B4">
            <v>44397</v>
          </cell>
        </row>
        <row r="5">
          <cell r="B5">
            <v>44397</v>
          </cell>
        </row>
        <row r="6">
          <cell r="B6">
            <v>44397</v>
          </cell>
        </row>
        <row r="7">
          <cell r="B7">
            <v>44397</v>
          </cell>
        </row>
        <row r="8">
          <cell r="B8">
            <v>44397</v>
          </cell>
        </row>
        <row r="9">
          <cell r="B9">
            <v>44397</v>
          </cell>
        </row>
        <row r="10">
          <cell r="B10">
            <v>44397</v>
          </cell>
        </row>
        <row r="11">
          <cell r="B11">
            <v>44397</v>
          </cell>
        </row>
        <row r="12">
          <cell r="B12">
            <v>44397</v>
          </cell>
        </row>
        <row r="13">
          <cell r="B13">
            <v>44397</v>
          </cell>
        </row>
        <row r="14">
          <cell r="B14">
            <v>44397</v>
          </cell>
        </row>
        <row r="15">
          <cell r="B15">
            <v>44397</v>
          </cell>
        </row>
        <row r="16">
          <cell r="B16">
            <v>44397</v>
          </cell>
        </row>
      </sheetData>
      <sheetData sheetId="41">
        <row r="2">
          <cell r="C2">
            <v>44406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900.06759999999997</v>
          </cell>
          <cell r="J12">
            <v>900.06799999999998</v>
          </cell>
          <cell r="K12">
            <v>893.69200000000001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23.334</v>
      </c>
      <c r="O4" s="18">
        <v>58.989000000000004</v>
      </c>
      <c r="P4" s="18">
        <v>113.1</v>
      </c>
      <c r="Q4" s="18">
        <v>113.1</v>
      </c>
      <c r="R4" s="18">
        <v>113.1</v>
      </c>
      <c r="S4" s="18">
        <v>134.535</v>
      </c>
      <c r="T4" s="18">
        <v>115.726</v>
      </c>
      <c r="U4" s="18">
        <v>116.41799999999999</v>
      </c>
      <c r="V4" s="18">
        <v>166.684</v>
      </c>
      <c r="W4" s="18">
        <v>60.856999999999999</v>
      </c>
      <c r="X4" s="18">
        <v>26.058</v>
      </c>
      <c r="Y4" s="18">
        <v>18.93</v>
      </c>
      <c r="Z4" s="19"/>
      <c r="AA4" s="20">
        <f>SUM(B4:Z4)</f>
        <v>1060.8310000000001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112.52</v>
      </c>
      <c r="O7" s="28">
        <v>111.06</v>
      </c>
      <c r="P7" s="28">
        <v>113.16</v>
      </c>
      <c r="Q7" s="28">
        <v>115.55</v>
      </c>
      <c r="R7" s="28">
        <v>126.96</v>
      </c>
      <c r="S7" s="28">
        <v>126</v>
      </c>
      <c r="T7" s="28">
        <v>125.46</v>
      </c>
      <c r="U7" s="28">
        <v>123.95</v>
      </c>
      <c r="V7" s="28">
        <v>122.37</v>
      </c>
      <c r="W7" s="28">
        <v>117.09</v>
      </c>
      <c r="X7" s="28">
        <v>109.88</v>
      </c>
      <c r="Y7" s="28">
        <v>114.13</v>
      </c>
      <c r="Z7" s="29"/>
      <c r="AA7" s="30">
        <f>IF(SUM(GR_MAINLAND_MCP_SUM_SELL)&lt;&gt;0,AVERAGEIF(GR_MAINLAND_MCP_SUM_SELL,"&lt;&gt;"""),"")</f>
        <v>118.17750000000001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11.1</v>
      </c>
      <c r="O11" s="47">
        <v>52.1</v>
      </c>
      <c r="P11" s="47">
        <v>107.1</v>
      </c>
      <c r="Q11" s="47">
        <v>107.1</v>
      </c>
      <c r="R11" s="47">
        <v>107.1</v>
      </c>
      <c r="S11" s="47">
        <v>128.535</v>
      </c>
      <c r="T11" s="47">
        <v>107.1</v>
      </c>
      <c r="U11" s="47">
        <v>107.1</v>
      </c>
      <c r="V11" s="47">
        <v>157.1</v>
      </c>
      <c r="W11" s="47">
        <v>52.1</v>
      </c>
      <c r="X11" s="47">
        <v>13.885</v>
      </c>
      <c r="Y11" s="47"/>
      <c r="Z11" s="48"/>
      <c r="AA11" s="49">
        <f>SUM(B11:Z11)</f>
        <v>950.32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6.1829999999999998</v>
      </c>
      <c r="O13" s="52">
        <v>6.8890000000000002</v>
      </c>
      <c r="P13" s="52">
        <v>6</v>
      </c>
      <c r="Q13" s="52">
        <v>6</v>
      </c>
      <c r="R13" s="52">
        <v>6</v>
      </c>
      <c r="S13" s="52">
        <v>6</v>
      </c>
      <c r="T13" s="52">
        <v>8.6259999999999994</v>
      </c>
      <c r="U13" s="52">
        <v>9.3179999999999996</v>
      </c>
      <c r="V13" s="52">
        <v>9.5839999999999996</v>
      </c>
      <c r="W13" s="52">
        <v>8.7569999999999997</v>
      </c>
      <c r="X13" s="52">
        <v>6.7130000000000001</v>
      </c>
      <c r="Y13" s="52">
        <v>13.797999999999998</v>
      </c>
      <c r="Z13" s="53"/>
      <c r="AA13" s="54">
        <f>SUM(B13:Z13)</f>
        <v>93.867999999999995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17.283000000000001</v>
      </c>
      <c r="O14" s="57">
        <f t="shared" si="0"/>
        <v>58.989000000000004</v>
      </c>
      <c r="P14" s="57">
        <f t="shared" si="0"/>
        <v>113.1</v>
      </c>
      <c r="Q14" s="57">
        <f t="shared" si="0"/>
        <v>113.1</v>
      </c>
      <c r="R14" s="57">
        <f t="shared" si="0"/>
        <v>113.1</v>
      </c>
      <c r="S14" s="57">
        <f t="shared" si="0"/>
        <v>134.535</v>
      </c>
      <c r="T14" s="57">
        <f t="shared" si="0"/>
        <v>115.726</v>
      </c>
      <c r="U14" s="57">
        <f t="shared" si="0"/>
        <v>116.41799999999999</v>
      </c>
      <c r="V14" s="57">
        <f t="shared" si="0"/>
        <v>166.684</v>
      </c>
      <c r="W14" s="57">
        <f t="shared" si="0"/>
        <v>60.856999999999999</v>
      </c>
      <c r="X14" s="57">
        <f t="shared" si="0"/>
        <v>20.597999999999999</v>
      </c>
      <c r="Y14" s="57">
        <f t="shared" si="0"/>
        <v>13.797999999999998</v>
      </c>
      <c r="Z14" s="58" t="str">
        <f t="shared" si="0"/>
        <v/>
      </c>
      <c r="AA14" s="59">
        <f>SUM(AA9:AA13)</f>
        <v>1044.1880000000001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6.0510000000000002</v>
      </c>
      <c r="O18" s="72"/>
      <c r="P18" s="72"/>
      <c r="Q18" s="72"/>
      <c r="R18" s="72"/>
      <c r="S18" s="72"/>
      <c r="T18" s="72"/>
      <c r="U18" s="72"/>
      <c r="V18" s="72"/>
      <c r="W18" s="72"/>
      <c r="X18" s="72">
        <v>5.46</v>
      </c>
      <c r="Y18" s="72">
        <v>5.1319999999999997</v>
      </c>
      <c r="Z18" s="73"/>
      <c r="AA18" s="74">
        <f>SUM(B18:Z18)</f>
        <v>16.643000000000001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6.0510000000000002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5.46</v>
      </c>
      <c r="Y22" s="83">
        <f t="shared" si="1"/>
        <v>5.1319999999999997</v>
      </c>
      <c r="Z22" s="84" t="str">
        <f t="shared" si="1"/>
        <v/>
      </c>
      <c r="AA22" s="85">
        <f>SUM(AA17:AA21)</f>
        <v>16.643000000000001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23.334</v>
      </c>
      <c r="O26" s="72">
        <v>58.988999999999997</v>
      </c>
      <c r="P26" s="72">
        <v>113.1</v>
      </c>
      <c r="Q26" s="72">
        <v>113.1</v>
      </c>
      <c r="R26" s="72">
        <v>113.1</v>
      </c>
      <c r="S26" s="72">
        <v>134.535</v>
      </c>
      <c r="T26" s="72">
        <v>115.726</v>
      </c>
      <c r="U26" s="72">
        <v>116.41800000000001</v>
      </c>
      <c r="V26" s="72">
        <v>166.684</v>
      </c>
      <c r="W26" s="72">
        <v>60.856999999999999</v>
      </c>
      <c r="X26" s="72">
        <v>26.058</v>
      </c>
      <c r="Y26" s="72">
        <v>18.93</v>
      </c>
      <c r="Z26" s="73"/>
      <c r="AA26" s="74">
        <f>SUM(B26:Z26)</f>
        <v>1060.8310000000001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23.334</v>
      </c>
      <c r="O28" s="57">
        <f t="shared" si="2"/>
        <v>58.988999999999997</v>
      </c>
      <c r="P28" s="57">
        <f t="shared" si="2"/>
        <v>113.1</v>
      </c>
      <c r="Q28" s="57">
        <f t="shared" si="2"/>
        <v>113.1</v>
      </c>
      <c r="R28" s="57">
        <f t="shared" si="2"/>
        <v>113.1</v>
      </c>
      <c r="S28" s="57">
        <f t="shared" si="2"/>
        <v>134.535</v>
      </c>
      <c r="T28" s="57">
        <f t="shared" si="2"/>
        <v>115.726</v>
      </c>
      <c r="U28" s="57">
        <f t="shared" si="2"/>
        <v>116.41800000000001</v>
      </c>
      <c r="V28" s="57">
        <f t="shared" si="2"/>
        <v>166.684</v>
      </c>
      <c r="W28" s="57">
        <f t="shared" si="2"/>
        <v>60.856999999999999</v>
      </c>
      <c r="X28" s="57">
        <f t="shared" si="2"/>
        <v>26.058</v>
      </c>
      <c r="Y28" s="57">
        <f t="shared" si="2"/>
        <v>18.93</v>
      </c>
      <c r="Z28" s="58" t="str">
        <f t="shared" si="2"/>
        <v/>
      </c>
      <c r="AA28" s="59">
        <f>SUM(AA25:AA27)</f>
        <v>1060.8310000000001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23.334000000000003</v>
      </c>
      <c r="O47" s="83">
        <f t="shared" si="8"/>
        <v>58.989000000000004</v>
      </c>
      <c r="P47" s="83">
        <f t="shared" si="8"/>
        <v>113.1</v>
      </c>
      <c r="Q47" s="83">
        <f t="shared" si="8"/>
        <v>113.1</v>
      </c>
      <c r="R47" s="83">
        <f t="shared" si="8"/>
        <v>113.1</v>
      </c>
      <c r="S47" s="83">
        <f t="shared" si="8"/>
        <v>134.535</v>
      </c>
      <c r="T47" s="83">
        <f t="shared" si="8"/>
        <v>115.726</v>
      </c>
      <c r="U47" s="83">
        <f t="shared" si="8"/>
        <v>116.41799999999999</v>
      </c>
      <c r="V47" s="83">
        <f t="shared" si="8"/>
        <v>166.684</v>
      </c>
      <c r="W47" s="83">
        <f t="shared" si="8"/>
        <v>60.856999999999999</v>
      </c>
      <c r="X47" s="83">
        <f t="shared" si="8"/>
        <v>26.058</v>
      </c>
      <c r="Y47" s="83">
        <f t="shared" si="8"/>
        <v>18.93</v>
      </c>
      <c r="Z47" s="84" t="str">
        <f t="shared" si="8"/>
        <v/>
      </c>
      <c r="AA47" s="100">
        <f>SUM(B47:Z47)</f>
        <v>1060.8310000000001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23.334</v>
      </c>
      <c r="O4" s="18">
        <v>58.989000000000004</v>
      </c>
      <c r="P4" s="18">
        <v>113.1</v>
      </c>
      <c r="Q4" s="18">
        <v>113.1</v>
      </c>
      <c r="R4" s="18">
        <v>113.10000000000001</v>
      </c>
      <c r="S4" s="18">
        <v>134.53399999999999</v>
      </c>
      <c r="T4" s="18">
        <v>115.726</v>
      </c>
      <c r="U4" s="18">
        <v>116.41800000000001</v>
      </c>
      <c r="V4" s="18">
        <v>166.684</v>
      </c>
      <c r="W4" s="18">
        <v>60.857000000000006</v>
      </c>
      <c r="X4" s="18">
        <v>26.057999999999996</v>
      </c>
      <c r="Y4" s="18">
        <v>18.93</v>
      </c>
      <c r="Z4" s="19"/>
      <c r="AA4" s="20">
        <f>SUM(B4:Z4)</f>
        <v>1060.8300000000002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112.52</v>
      </c>
      <c r="O7" s="28">
        <v>111.06</v>
      </c>
      <c r="P7" s="28">
        <v>113.16</v>
      </c>
      <c r="Q7" s="28">
        <v>115.55</v>
      </c>
      <c r="R7" s="28">
        <v>126.96</v>
      </c>
      <c r="S7" s="28">
        <v>126</v>
      </c>
      <c r="T7" s="28">
        <v>125.46</v>
      </c>
      <c r="U7" s="28">
        <v>123.95</v>
      </c>
      <c r="V7" s="28">
        <v>122.37</v>
      </c>
      <c r="W7" s="28">
        <v>117.09</v>
      </c>
      <c r="X7" s="28">
        <v>109.88</v>
      </c>
      <c r="Y7" s="28">
        <v>114.13</v>
      </c>
      <c r="Z7" s="29"/>
      <c r="AA7" s="30">
        <v>118.17750000000001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23.672999999999998</v>
      </c>
      <c r="P11" s="47">
        <v>76.114999999999995</v>
      </c>
      <c r="Q11" s="47">
        <v>76.188000000000002</v>
      </c>
      <c r="R11" s="47">
        <v>77.537999999999997</v>
      </c>
      <c r="S11" s="47">
        <v>97</v>
      </c>
      <c r="T11" s="47">
        <v>80.358000000000004</v>
      </c>
      <c r="U11" s="47">
        <v>86.745999999999995</v>
      </c>
      <c r="V11" s="47">
        <v>110</v>
      </c>
      <c r="W11" s="47">
        <v>34.609000000000002</v>
      </c>
      <c r="X11" s="47">
        <v>2</v>
      </c>
      <c r="Y11" s="47"/>
      <c r="Z11" s="48"/>
      <c r="AA11" s="49">
        <f>SUM(B11:Z11)</f>
        <v>664.22700000000009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6.7460000000000004</v>
      </c>
      <c r="O13" s="52">
        <v>11.211</v>
      </c>
      <c r="P13" s="52">
        <v>15.857000000000001</v>
      </c>
      <c r="Q13" s="52">
        <v>14.09</v>
      </c>
      <c r="R13" s="52">
        <v>13.760999999999999</v>
      </c>
      <c r="S13" s="52">
        <v>15.516</v>
      </c>
      <c r="T13" s="52">
        <v>11.856999999999999</v>
      </c>
      <c r="U13" s="52">
        <v>8.1080000000000005</v>
      </c>
      <c r="V13" s="52">
        <v>38.734999999999999</v>
      </c>
      <c r="W13" s="52">
        <v>8.2710000000000008</v>
      </c>
      <c r="X13" s="52">
        <v>4.1020000000000003</v>
      </c>
      <c r="Y13" s="52"/>
      <c r="Z13" s="53"/>
      <c r="AA13" s="54">
        <f>SUM(B13:Z13)</f>
        <v>148.25399999999999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6.7460000000000004</v>
      </c>
      <c r="O14" s="57">
        <f t="shared" si="0"/>
        <v>34.884</v>
      </c>
      <c r="P14" s="57">
        <f t="shared" si="0"/>
        <v>91.971999999999994</v>
      </c>
      <c r="Q14" s="57">
        <f t="shared" si="0"/>
        <v>90.278000000000006</v>
      </c>
      <c r="R14" s="57">
        <f t="shared" si="0"/>
        <v>91.298999999999992</v>
      </c>
      <c r="S14" s="57">
        <f t="shared" si="0"/>
        <v>112.51600000000001</v>
      </c>
      <c r="T14" s="57">
        <f t="shared" si="0"/>
        <v>92.215000000000003</v>
      </c>
      <c r="U14" s="57">
        <f t="shared" si="0"/>
        <v>94.853999999999999</v>
      </c>
      <c r="V14" s="57">
        <f t="shared" si="0"/>
        <v>148.73500000000001</v>
      </c>
      <c r="W14" s="57">
        <f t="shared" si="0"/>
        <v>42.88</v>
      </c>
      <c r="X14" s="57">
        <f t="shared" si="0"/>
        <v>6.1020000000000003</v>
      </c>
      <c r="Y14" s="57">
        <f t="shared" si="0"/>
        <v>0</v>
      </c>
      <c r="Z14" s="58" t="str">
        <f t="shared" si="0"/>
        <v/>
      </c>
      <c r="AA14" s="59">
        <f>SUM(AA9:AA13)</f>
        <v>812.48100000000011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0.122</v>
      </c>
      <c r="O18" s="72">
        <v>2.2629999999999999</v>
      </c>
      <c r="P18" s="72">
        <v>2.266</v>
      </c>
      <c r="Q18" s="72">
        <v>4.3010000000000002</v>
      </c>
      <c r="R18" s="72">
        <v>3.3029999999999999</v>
      </c>
      <c r="S18" s="72">
        <v>3.302</v>
      </c>
      <c r="T18" s="72">
        <v>2.2919999999999998</v>
      </c>
      <c r="U18" s="72">
        <v>2.29</v>
      </c>
      <c r="V18" s="72">
        <v>2.298</v>
      </c>
      <c r="W18" s="72">
        <v>2.2919999999999998</v>
      </c>
      <c r="X18" s="72">
        <v>2.2849999999999997</v>
      </c>
      <c r="Y18" s="72">
        <v>0.152</v>
      </c>
      <c r="Z18" s="73"/>
      <c r="AA18" s="74">
        <f>SUM(B18:Z18)</f>
        <v>27.166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16.466000000000001</v>
      </c>
      <c r="O19" s="76">
        <v>21.841999999999999</v>
      </c>
      <c r="P19" s="76">
        <v>18.861999999999995</v>
      </c>
      <c r="Q19" s="76">
        <v>18.521000000000001</v>
      </c>
      <c r="R19" s="76">
        <v>18.498000000000001</v>
      </c>
      <c r="S19" s="76">
        <v>18.715999999999998</v>
      </c>
      <c r="T19" s="76">
        <v>21.218999999999998</v>
      </c>
      <c r="U19" s="76">
        <v>19.273999999999997</v>
      </c>
      <c r="V19" s="76">
        <v>15.650999999999998</v>
      </c>
      <c r="W19" s="76">
        <v>15.684999999999999</v>
      </c>
      <c r="X19" s="76">
        <v>17.670999999999999</v>
      </c>
      <c r="Y19" s="76">
        <v>18.778000000000002</v>
      </c>
      <c r="Z19" s="73"/>
      <c r="AA19" s="74">
        <f>SUM(B19:Z19)</f>
        <v>221.18299999999999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16.588000000000001</v>
      </c>
      <c r="O22" s="83">
        <f t="shared" si="1"/>
        <v>24.104999999999997</v>
      </c>
      <c r="P22" s="83">
        <f t="shared" si="1"/>
        <v>21.127999999999993</v>
      </c>
      <c r="Q22" s="83">
        <f t="shared" si="1"/>
        <v>22.822000000000003</v>
      </c>
      <c r="R22" s="83">
        <f t="shared" si="1"/>
        <v>21.801000000000002</v>
      </c>
      <c r="S22" s="83">
        <f t="shared" si="1"/>
        <v>22.017999999999997</v>
      </c>
      <c r="T22" s="83">
        <f t="shared" si="1"/>
        <v>23.510999999999996</v>
      </c>
      <c r="U22" s="83">
        <f t="shared" si="1"/>
        <v>21.563999999999997</v>
      </c>
      <c r="V22" s="83">
        <f t="shared" si="1"/>
        <v>17.948999999999998</v>
      </c>
      <c r="W22" s="83">
        <f t="shared" si="1"/>
        <v>17.976999999999997</v>
      </c>
      <c r="X22" s="83">
        <f t="shared" si="1"/>
        <v>19.956</v>
      </c>
      <c r="Y22" s="83">
        <f t="shared" si="1"/>
        <v>18.930000000000003</v>
      </c>
      <c r="Z22" s="84">
        <f t="shared" si="1"/>
        <v>0</v>
      </c>
      <c r="AA22" s="85">
        <f t="shared" si="1"/>
        <v>248.34899999999999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23.334</v>
      </c>
      <c r="O26" s="72">
        <v>58.988999999999997</v>
      </c>
      <c r="P26" s="72">
        <v>113.1</v>
      </c>
      <c r="Q26" s="72">
        <v>113.1</v>
      </c>
      <c r="R26" s="72">
        <v>113.1</v>
      </c>
      <c r="S26" s="72">
        <v>134.53399999999999</v>
      </c>
      <c r="T26" s="72">
        <v>115.726</v>
      </c>
      <c r="U26" s="72">
        <v>116.41800000000001</v>
      </c>
      <c r="V26" s="72">
        <v>166.684</v>
      </c>
      <c r="W26" s="72">
        <v>60.856999999999999</v>
      </c>
      <c r="X26" s="72">
        <v>26.058</v>
      </c>
      <c r="Y26" s="72">
        <v>18.93</v>
      </c>
      <c r="Z26" s="73"/>
      <c r="AA26" s="74">
        <f>SUM(B26:Z26)</f>
        <v>1060.8300000000002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23.334</v>
      </c>
      <c r="O28" s="57">
        <f t="shared" si="2"/>
        <v>58.988999999999997</v>
      </c>
      <c r="P28" s="57">
        <f t="shared" si="2"/>
        <v>113.1</v>
      </c>
      <c r="Q28" s="57">
        <f t="shared" si="2"/>
        <v>113.1</v>
      </c>
      <c r="R28" s="57">
        <f t="shared" si="2"/>
        <v>113.1</v>
      </c>
      <c r="S28" s="57">
        <f t="shared" si="2"/>
        <v>134.53399999999999</v>
      </c>
      <c r="T28" s="57">
        <f t="shared" si="2"/>
        <v>115.726</v>
      </c>
      <c r="U28" s="57">
        <f t="shared" si="2"/>
        <v>116.41800000000001</v>
      </c>
      <c r="V28" s="57">
        <f t="shared" si="2"/>
        <v>166.684</v>
      </c>
      <c r="W28" s="57">
        <f t="shared" si="2"/>
        <v>60.856999999999999</v>
      </c>
      <c r="X28" s="57">
        <f t="shared" si="2"/>
        <v>26.058</v>
      </c>
      <c r="Y28" s="57">
        <f t="shared" si="2"/>
        <v>18.93</v>
      </c>
      <c r="Z28" s="58">
        <f t="shared" si="2"/>
        <v>0</v>
      </c>
      <c r="AA28" s="59">
        <f t="shared" si="2"/>
        <v>1060.8300000000002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23.334000000000003</v>
      </c>
      <c r="O47" s="83">
        <f t="shared" si="8"/>
        <v>58.988999999999997</v>
      </c>
      <c r="P47" s="83">
        <f t="shared" si="8"/>
        <v>113.1</v>
      </c>
      <c r="Q47" s="83">
        <f t="shared" si="8"/>
        <v>113.10000000000001</v>
      </c>
      <c r="R47" s="83">
        <f t="shared" si="8"/>
        <v>113.1</v>
      </c>
      <c r="S47" s="83">
        <f t="shared" si="8"/>
        <v>134.53399999999999</v>
      </c>
      <c r="T47" s="83">
        <f t="shared" si="8"/>
        <v>115.726</v>
      </c>
      <c r="U47" s="83">
        <f t="shared" si="8"/>
        <v>116.41799999999999</v>
      </c>
      <c r="V47" s="83">
        <f t="shared" si="8"/>
        <v>166.68400000000003</v>
      </c>
      <c r="W47" s="83">
        <f t="shared" si="8"/>
        <v>60.856999999999999</v>
      </c>
      <c r="X47" s="83">
        <f t="shared" si="8"/>
        <v>26.058</v>
      </c>
      <c r="Y47" s="83">
        <f t="shared" si="8"/>
        <v>18.930000000000003</v>
      </c>
      <c r="Z47" s="84">
        <f t="shared" si="8"/>
        <v>0</v>
      </c>
      <c r="AA47" s="100">
        <f>SUM(B47:Z47)</f>
        <v>1060.8300000000002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2021-07-27T08:21:15Z</dcterms:created>
  <dcterms:modified xsi:type="dcterms:W3CDTF">2021-07-27T08:21:16Z</dcterms:modified>
</cp:coreProperties>
</file>