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<sst xmlns="http://schemas.openxmlformats.org/spreadsheetml/2006/main" count="110" uniqueCount="49">
  <si>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26/07/2021 11:22:00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</si>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</sst>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100</c:v>
                </c:pt>
                <c:pt idx="22">
                  <c:v>100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81.653000000000006</c:v>
                </c:pt>
                <c:pt idx="13">
                  <c:v>81.926999999999992</c:v>
                </c:pt>
                <c:pt idx="14">
                  <c:v>31.744</c:v>
                </c:pt>
                <c:pt idx="15">
                  <c:v>27.433</c:v>
                </c:pt>
                <c:pt idx="16">
                  <c:v>135</c:v>
                </c:pt>
                <c:pt idx="17">
                  <c:v>125.12</c:v>
                </c:pt>
                <c:pt idx="18">
                  <c:v>89.12</c:v>
                </c:pt>
                <c:pt idx="19">
                  <c:v>107.565</c:v>
                </c:pt>
                <c:pt idx="20">
                  <c:v>116.49000000000001</c:v>
                </c:pt>
                <c:pt idx="21">
                  <c:v>26.626000000000001</c:v>
                </c:pt>
                <c:pt idx="22">
                  <c:v>25.283999999999999</c:v>
                </c:pt>
                <c:pt idx="23">
                  <c:v>72.981999999999999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5.41</c:v>
                </c:pt>
                <c:pt idx="13">
                  <c:v>4.6500000000000004</c:v>
                </c:pt>
                <c:pt idx="14">
                  <c:v>9.3389999999999986</c:v>
                </c:pt>
                <c:pt idx="15">
                  <c:v>12.343</c:v>
                </c:pt>
                <c:pt idx="16">
                  <c:v>14.391999999999999</c:v>
                </c:pt>
                <c:pt idx="17">
                  <c:v>15.4</c:v>
                </c:pt>
                <c:pt idx="18">
                  <c:v>17.794</c:v>
                </c:pt>
                <c:pt idx="19">
                  <c:v>7.7620000000000005</c:v>
                </c:pt>
                <c:pt idx="20">
                  <c:v>13.105</c:v>
                </c:pt>
                <c:pt idx="21">
                  <c:v>12.828999999999999</c:v>
                </c:pt>
                <c:pt idx="22">
                  <c:v>13.723000000000001</c:v>
                </c:pt>
                <c:pt idx="23">
                  <c:v>11.237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60</c:v>
                </c:pt>
                <c:pt idx="15">
                  <c:v>65</c:v>
                </c:pt>
                <c:pt idx="16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181968"/>
        <c:axId val="388182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90.006999999999977</c:v>
                </c:pt>
                <c:pt idx="13">
                  <c:v>89.511999999999986</c:v>
                </c:pt>
                <c:pt idx="14">
                  <c:v>103.85300000000001</c:v>
                </c:pt>
                <c:pt idx="15">
                  <c:v>107.343</c:v>
                </c:pt>
                <c:pt idx="16">
                  <c:v>191.83099999999999</c:v>
                </c:pt>
                <c:pt idx="17">
                  <c:v>142.84100000000001</c:v>
                </c:pt>
                <c:pt idx="18">
                  <c:v>109.18100000000001</c:v>
                </c:pt>
                <c:pt idx="19">
                  <c:v>118.90799999999999</c:v>
                </c:pt>
                <c:pt idx="20">
                  <c:v>131.57399999999998</c:v>
                </c:pt>
                <c:pt idx="21">
                  <c:v>141.22399999999999</c:v>
                </c:pt>
                <c:pt idx="22">
                  <c:v>140.65900000000002</c:v>
                </c:pt>
                <c:pt idx="23">
                  <c:v>115.80199999999999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181968"/>
        <c:axId val="388182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104.46</c:v>
                </c:pt>
                <c:pt idx="13">
                  <c:v>105.03</c:v>
                </c:pt>
                <c:pt idx="14">
                  <c:v>105.86</c:v>
                </c:pt>
                <c:pt idx="15">
                  <c:v>107.57</c:v>
                </c:pt>
                <c:pt idx="16">
                  <c:v>110.93</c:v>
                </c:pt>
                <c:pt idx="17">
                  <c:v>105.32</c:v>
                </c:pt>
                <c:pt idx="18">
                  <c:v>103.57</c:v>
                </c:pt>
                <c:pt idx="19">
                  <c:v>104.62</c:v>
                </c:pt>
                <c:pt idx="20">
                  <c:v>106.51</c:v>
                </c:pt>
                <c:pt idx="21">
                  <c:v>104.38</c:v>
                </c:pt>
                <c:pt idx="22">
                  <c:v>103.74</c:v>
                </c:pt>
                <c:pt idx="23">
                  <c:v>102.53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183144"/>
        <c:axId val="388182752"/>
      </c:lineChart>
      <c:catAx>
        <c:axId val="388181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182360"/>
        <c:crosses val="autoZero"/>
        <c:auto val="1"/>
        <c:lblAlgn val="ctr"/>
        <c:lblOffset val="100"/>
        <c:noMultiLvlLbl val="0"/>
      </c:catAx>
      <c:valAx>
        <c:axId val="38818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181968"/>
        <c:crosses val="autoZero"/>
        <c:crossBetween val="between"/>
      </c:valAx>
      <c:valAx>
        <c:axId val="38818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183144"/>
        <c:crosses val="max"/>
        <c:crossBetween val="between"/>
      </c:valAx>
      <c:catAx>
        <c:axId val="388183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18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44403</v>
          </cell>
        </row>
        <row r="5">
          <cell r="C5" t="str">
            <v>LIDA3</v>
          </cell>
        </row>
        <row r="26">
          <cell r="C26">
            <v>230</v>
          </cell>
        </row>
        <row r="27">
          <cell r="C27">
            <v>920.94399999999985</v>
          </cell>
        </row>
        <row r="28">
          <cell r="C28">
            <v>165</v>
          </cell>
        </row>
        <row r="29">
          <cell r="C29">
            <v>0</v>
          </cell>
        </row>
        <row r="30">
          <cell r="C30">
            <v>137.98400000000001</v>
          </cell>
        </row>
        <row r="31">
          <cell r="C31">
            <v>0</v>
          </cell>
        </row>
        <row r="32">
          <cell r="C32">
            <v>27.408999999999995</v>
          </cell>
        </row>
        <row r="33">
          <cell r="C33">
            <v>1.3979999999999999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100.004</v>
          </cell>
        </row>
        <row r="40">
          <cell r="C40">
            <v>1092.971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271</v>
          </cell>
        </row>
        <row r="46">
          <cell r="C46">
            <v>0</v>
          </cell>
        </row>
        <row r="47">
          <cell r="C47">
            <v>18.760000000000002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104.46</v>
          </cell>
          <cell r="O7">
            <v>105.03</v>
          </cell>
          <cell r="P7">
            <v>105.86</v>
          </cell>
          <cell r="Q7">
            <v>107.57</v>
          </cell>
          <cell r="R7">
            <v>110.93</v>
          </cell>
          <cell r="S7">
            <v>105.32</v>
          </cell>
          <cell r="T7">
            <v>103.57</v>
          </cell>
          <cell r="U7">
            <v>104.62</v>
          </cell>
          <cell r="V7">
            <v>106.51</v>
          </cell>
          <cell r="W7">
            <v>104.38</v>
          </cell>
          <cell r="X7">
            <v>103.74</v>
          </cell>
          <cell r="Y7">
            <v>102.53</v>
          </cell>
        </row>
        <row r="20">
          <cell r="W20">
            <v>51</v>
          </cell>
          <cell r="X20">
            <v>40</v>
          </cell>
        </row>
        <row r="21">
          <cell r="W21">
            <v>49</v>
          </cell>
          <cell r="X21">
            <v>60</v>
          </cell>
          <cell r="Y21">
            <v>30</v>
          </cell>
        </row>
        <row r="24">
          <cell r="N24">
            <v>75</v>
          </cell>
          <cell r="O24">
            <v>75</v>
          </cell>
          <cell r="P24">
            <v>20</v>
          </cell>
          <cell r="Q24">
            <v>15</v>
          </cell>
          <cell r="R24">
            <v>125</v>
          </cell>
          <cell r="S24">
            <v>116</v>
          </cell>
          <cell r="T24">
            <v>80</v>
          </cell>
          <cell r="U24">
            <v>100</v>
          </cell>
          <cell r="V24">
            <v>100</v>
          </cell>
          <cell r="Y24">
            <v>50</v>
          </cell>
        </row>
        <row r="35">
          <cell r="O35">
            <v>3.927</v>
          </cell>
          <cell r="P35">
            <v>5.8769999999999998</v>
          </cell>
          <cell r="Q35">
            <v>8.8049999999999997</v>
          </cell>
          <cell r="V35">
            <v>4.5359999999999996</v>
          </cell>
          <cell r="W35">
            <v>9.875</v>
          </cell>
          <cell r="X35">
            <v>9.875</v>
          </cell>
          <cell r="Y35">
            <v>8.2550000000000008</v>
          </cell>
        </row>
        <row r="36">
          <cell r="N36">
            <v>6.6529999999999996</v>
          </cell>
          <cell r="O36">
            <v>3</v>
          </cell>
          <cell r="P36">
            <v>5.867</v>
          </cell>
          <cell r="Q36">
            <v>3.6280000000000001</v>
          </cell>
          <cell r="R36">
            <v>10</v>
          </cell>
          <cell r="S36">
            <v>9.1199999999999992</v>
          </cell>
          <cell r="T36">
            <v>9.1199999999999992</v>
          </cell>
          <cell r="U36">
            <v>7.5650000000000004</v>
          </cell>
          <cell r="V36">
            <v>11.954000000000001</v>
          </cell>
          <cell r="W36">
            <v>16.751000000000001</v>
          </cell>
          <cell r="X36">
            <v>15.409000000000001</v>
          </cell>
          <cell r="Y36">
            <v>14.727</v>
          </cell>
        </row>
        <row r="38">
          <cell r="P38">
            <v>60</v>
          </cell>
          <cell r="Q38">
            <v>65</v>
          </cell>
          <cell r="R38">
            <v>40</v>
          </cell>
        </row>
        <row r="57">
          <cell r="N57">
            <v>5.41</v>
          </cell>
          <cell r="O57">
            <v>4.6500000000000004</v>
          </cell>
          <cell r="P57">
            <v>9.3389999999999986</v>
          </cell>
          <cell r="Q57">
            <v>12.343</v>
          </cell>
          <cell r="R57">
            <v>14.391999999999999</v>
          </cell>
          <cell r="S57">
            <v>15.4</v>
          </cell>
          <cell r="T57">
            <v>17.794</v>
          </cell>
          <cell r="U57">
            <v>7.7620000000000005</v>
          </cell>
          <cell r="V57">
            <v>13.105</v>
          </cell>
          <cell r="W57">
            <v>12.828999999999999</v>
          </cell>
          <cell r="X57">
            <v>13.723000000000001</v>
          </cell>
          <cell r="Y57">
            <v>11.237</v>
          </cell>
        </row>
        <row r="63">
          <cell r="N63">
            <v>2.944</v>
          </cell>
          <cell r="O63">
            <v>2.9350000000000001</v>
          </cell>
          <cell r="P63">
            <v>2.77</v>
          </cell>
          <cell r="Q63">
            <v>2.5670000000000002</v>
          </cell>
          <cell r="R63">
            <v>2.4390000000000001</v>
          </cell>
          <cell r="S63">
            <v>2.3210000000000002</v>
          </cell>
          <cell r="T63">
            <v>2.2669999999999999</v>
          </cell>
          <cell r="U63">
            <v>2.1830000000000003</v>
          </cell>
          <cell r="V63">
            <v>1.9789999999999999</v>
          </cell>
          <cell r="W63">
            <v>1.7689999999999999</v>
          </cell>
          <cell r="X63">
            <v>1.6519999999999999</v>
          </cell>
          <cell r="Y63">
            <v>1.583</v>
          </cell>
        </row>
        <row r="64">
          <cell r="U64">
            <v>1.3979999999999999</v>
          </cell>
        </row>
      </sheetData>
      <sheetData sheetId="17">
        <row r="25">
          <cell r="R25">
            <v>40</v>
          </cell>
        </row>
        <row r="26">
          <cell r="N26">
            <v>75</v>
          </cell>
          <cell r="O26">
            <v>75</v>
          </cell>
          <cell r="R26">
            <v>45</v>
          </cell>
          <cell r="S26">
            <v>36</v>
          </cell>
        </row>
        <row r="57">
          <cell r="N57">
            <v>1.228</v>
          </cell>
          <cell r="O57">
            <v>1.9259999999999999</v>
          </cell>
          <cell r="P57">
            <v>2.6659999999999999</v>
          </cell>
          <cell r="Q57">
            <v>2.8029999999999999</v>
          </cell>
          <cell r="U57">
            <v>5.6049999999999995</v>
          </cell>
          <cell r="X57">
            <v>2.1160000000000001</v>
          </cell>
          <cell r="Y57">
            <v>2.4159999999999999</v>
          </cell>
        </row>
        <row r="63">
          <cell r="P63">
            <v>10</v>
          </cell>
          <cell r="Q63">
            <v>10</v>
          </cell>
          <cell r="R63">
            <v>10</v>
          </cell>
          <cell r="S63">
            <v>10</v>
          </cell>
          <cell r="T63">
            <v>10</v>
          </cell>
          <cell r="U63">
            <v>10</v>
          </cell>
          <cell r="V63">
            <v>10</v>
          </cell>
          <cell r="W63">
            <v>10</v>
          </cell>
          <cell r="X63">
            <v>10</v>
          </cell>
          <cell r="Y63">
            <v>10.004</v>
          </cell>
        </row>
        <row r="64">
          <cell r="N64">
            <v>13.779000000000002</v>
          </cell>
          <cell r="O64">
            <v>12.586000000000002</v>
          </cell>
          <cell r="P64">
            <v>91.187000000000012</v>
          </cell>
          <cell r="Q64">
            <v>94.54</v>
          </cell>
          <cell r="R64">
            <v>96.830999999999989</v>
          </cell>
          <cell r="S64">
            <v>96.841000000000008</v>
          </cell>
          <cell r="T64">
            <v>99.181000000000012</v>
          </cell>
          <cell r="U64">
            <v>103.30299999999998</v>
          </cell>
          <cell r="V64">
            <v>121.574</v>
          </cell>
          <cell r="W64">
            <v>131.22399999999999</v>
          </cell>
          <cell r="X64">
            <v>128.54300000000001</v>
          </cell>
          <cell r="Y64">
            <v>103.38200000000001</v>
          </cell>
        </row>
      </sheetData>
      <sheetData sheetId="18">
        <row r="7">
          <cell r="N7">
            <v>104.46</v>
          </cell>
          <cell r="O7">
            <v>105.03</v>
          </cell>
          <cell r="P7">
            <v>105.86</v>
          </cell>
          <cell r="Q7">
            <v>107.57</v>
          </cell>
          <cell r="R7">
            <v>110.93</v>
          </cell>
          <cell r="S7">
            <v>105.32</v>
          </cell>
          <cell r="T7">
            <v>103.57</v>
          </cell>
          <cell r="U7">
            <v>104.62</v>
          </cell>
          <cell r="V7">
            <v>106.51</v>
          </cell>
          <cell r="W7">
            <v>104.38</v>
          </cell>
          <cell r="X7">
            <v>103.74</v>
          </cell>
          <cell r="Y7">
            <v>102.53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LIG_MEGALOPOLIS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90.007000000000005</v>
      </c>
      <c r="O4" s="18">
        <v>89.512000000000015</v>
      </c>
      <c r="P4" s="18">
        <v>103.85299999999999</v>
      </c>
      <c r="Q4" s="18">
        <v>107.34299999999999</v>
      </c>
      <c r="R4" s="18">
        <v>191.83099999999996</v>
      </c>
      <c r="S4" s="18">
        <v>142.84100000000001</v>
      </c>
      <c r="T4" s="18">
        <v>109.18099999999998</v>
      </c>
      <c r="U4" s="18">
        <v>118.908</v>
      </c>
      <c r="V4" s="18">
        <v>131.57400000000001</v>
      </c>
      <c r="W4" s="18">
        <v>141.22400000000002</v>
      </c>
      <c r="X4" s="18">
        <v>140.65899999999999</v>
      </c>
      <c r="Y4" s="18">
        <v>115.80199999999999</v>
      </c>
      <c r="Z4" s="19"/>
      <c r="AA4" s="20">
        <f>SUM(B4:Z4)</f>
        <v>1482.7349999999999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104.46</v>
      </c>
      <c r="O7" s="28">
        <v>105.03</v>
      </c>
      <c r="P7" s="28">
        <v>105.86</v>
      </c>
      <c r="Q7" s="28">
        <v>107.57</v>
      </c>
      <c r="R7" s="28">
        <v>110.93</v>
      </c>
      <c r="S7" s="28">
        <v>105.32</v>
      </c>
      <c r="T7" s="28">
        <v>103.57</v>
      </c>
      <c r="U7" s="28">
        <v>104.62</v>
      </c>
      <c r="V7" s="28">
        <v>106.51</v>
      </c>
      <c r="W7" s="28">
        <v>104.38</v>
      </c>
      <c r="X7" s="28">
        <v>103.74</v>
      </c>
      <c r="Y7" s="28">
        <v>102.53</v>
      </c>
      <c r="Z7" s="29"/>
      <c r="AA7" s="30">
        <f>IF(SUM(GR_MAINLAND_MCP_SUM_SELL)&lt;&gt;0,AVERAGEIF(GR_MAINLAND_MCP_SUM_SELL,"&lt;&gt;"""),"")</f>
        <v>105.37666666666667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100</v>
      </c>
      <c r="X10" s="42">
        <v>100</v>
      </c>
      <c r="Y10" s="42">
        <v>30</v>
      </c>
      <c r="Z10" s="43"/>
      <c r="AA10" s="44">
        <f>SUM(B10:Z10)</f>
        <v>230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81.653000000000006</v>
      </c>
      <c r="O11" s="47">
        <v>81.926999999999992</v>
      </c>
      <c r="P11" s="47">
        <v>31.744</v>
      </c>
      <c r="Q11" s="47">
        <v>27.433</v>
      </c>
      <c r="R11" s="47">
        <v>135</v>
      </c>
      <c r="S11" s="47">
        <v>125.12</v>
      </c>
      <c r="T11" s="47">
        <v>89.12</v>
      </c>
      <c r="U11" s="47">
        <v>107.565</v>
      </c>
      <c r="V11" s="47">
        <v>116.49000000000001</v>
      </c>
      <c r="W11" s="47">
        <v>26.626000000000001</v>
      </c>
      <c r="X11" s="47">
        <v>25.283999999999999</v>
      </c>
      <c r="Y11" s="47">
        <v>72.981999999999999</v>
      </c>
      <c r="Z11" s="48"/>
      <c r="AA11" s="49">
        <f>SUM(B11:Z11)</f>
        <v>920.94399999999985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>
        <v>60</v>
      </c>
      <c r="Q12" s="47">
        <v>65</v>
      </c>
      <c r="R12" s="47">
        <v>40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165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5.41</v>
      </c>
      <c r="O13" s="52">
        <v>4.6500000000000004</v>
      </c>
      <c r="P13" s="52">
        <v>9.3389999999999986</v>
      </c>
      <c r="Q13" s="52">
        <v>12.343</v>
      </c>
      <c r="R13" s="52">
        <v>14.391999999999999</v>
      </c>
      <c r="S13" s="52">
        <v>15.4</v>
      </c>
      <c r="T13" s="52">
        <v>17.794</v>
      </c>
      <c r="U13" s="52">
        <v>7.7620000000000005</v>
      </c>
      <c r="V13" s="52">
        <v>13.105</v>
      </c>
      <c r="W13" s="52">
        <v>12.828999999999999</v>
      </c>
      <c r="X13" s="52">
        <v>13.723000000000001</v>
      </c>
      <c r="Y13" s="52">
        <v>11.237</v>
      </c>
      <c r="Z13" s="53"/>
      <c r="AA13" s="54">
        <f>SUM(B13:Z13)</f>
        <v>137.98400000000001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87.063000000000002</v>
      </c>
      <c r="O14" s="57">
        <f t="shared" si="0"/>
        <v>86.576999999999998</v>
      </c>
      <c r="P14" s="57">
        <f t="shared" si="0"/>
        <v>101.083</v>
      </c>
      <c r="Q14" s="57">
        <f t="shared" si="0"/>
        <v>104.776</v>
      </c>
      <c r="R14" s="57">
        <f t="shared" si="0"/>
        <v>189.392</v>
      </c>
      <c r="S14" s="57">
        <f t="shared" si="0"/>
        <v>140.52000000000001</v>
      </c>
      <c r="T14" s="57">
        <f t="shared" si="0"/>
        <v>106.914</v>
      </c>
      <c r="U14" s="57">
        <f t="shared" si="0"/>
        <v>115.327</v>
      </c>
      <c r="V14" s="57">
        <f t="shared" si="0"/>
        <v>129.595</v>
      </c>
      <c r="W14" s="57">
        <f t="shared" si="0"/>
        <v>139.45500000000001</v>
      </c>
      <c r="X14" s="57">
        <f t="shared" si="0"/>
        <v>139.00700000000001</v>
      </c>
      <c r="Y14" s="57">
        <f t="shared" si="0"/>
        <v>114.21899999999999</v>
      </c>
      <c r="Z14" s="58" t="str">
        <f t="shared" si="0"/>
        <v/>
      </c>
      <c r="AA14" s="59">
        <f>SUM(AA9:AA13)</f>
        <v>1453.9279999999999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2.944</v>
      </c>
      <c r="O18" s="72">
        <v>2.9350000000000001</v>
      </c>
      <c r="P18" s="72">
        <v>2.77</v>
      </c>
      <c r="Q18" s="72">
        <v>2.5670000000000002</v>
      </c>
      <c r="R18" s="72">
        <v>2.4390000000000001</v>
      </c>
      <c r="S18" s="72">
        <v>2.3210000000000002</v>
      </c>
      <c r="T18" s="72">
        <v>2.2669999999999999</v>
      </c>
      <c r="U18" s="72">
        <v>2.1830000000000003</v>
      </c>
      <c r="V18" s="72">
        <v>1.9789999999999999</v>
      </c>
      <c r="W18" s="72">
        <v>1.7689999999999999</v>
      </c>
      <c r="X18" s="72">
        <v>1.6519999999999999</v>
      </c>
      <c r="Y18" s="72">
        <v>1.583</v>
      </c>
      <c r="Z18" s="73"/>
      <c r="AA18" s="74">
        <f>SUM(B18:Z18)</f>
        <v>27.408999999999995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1.3979999999999999</v>
      </c>
      <c r="V19" s="76"/>
      <c r="W19" s="76"/>
      <c r="X19" s="76"/>
      <c r="Y19" s="76"/>
      <c r="Z19" s="73"/>
      <c r="AA19" s="74">
        <f>SUM(B19:Z19)</f>
        <v>1.3979999999999999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2.944</v>
      </c>
      <c r="O22" s="83">
        <f t="shared" si="1"/>
        <v>2.9350000000000001</v>
      </c>
      <c r="P22" s="83">
        <f t="shared" si="1"/>
        <v>2.77</v>
      </c>
      <c r="Q22" s="83">
        <f t="shared" si="1"/>
        <v>2.5670000000000002</v>
      </c>
      <c r="R22" s="83">
        <f t="shared" si="1"/>
        <v>2.4390000000000001</v>
      </c>
      <c r="S22" s="83">
        <f t="shared" si="1"/>
        <v>2.3210000000000002</v>
      </c>
      <c r="T22" s="83">
        <f t="shared" si="1"/>
        <v>2.2669999999999999</v>
      </c>
      <c r="U22" s="83">
        <f t="shared" si="1"/>
        <v>3.5810000000000004</v>
      </c>
      <c r="V22" s="83">
        <f t="shared" si="1"/>
        <v>1.9789999999999999</v>
      </c>
      <c r="W22" s="83">
        <f t="shared" si="1"/>
        <v>1.7689999999999999</v>
      </c>
      <c r="X22" s="83">
        <f t="shared" si="1"/>
        <v>1.6519999999999999</v>
      </c>
      <c r="Y22" s="83">
        <f t="shared" si="1"/>
        <v>1.583</v>
      </c>
      <c r="Z22" s="84" t="str">
        <f t="shared" si="1"/>
        <v/>
      </c>
      <c r="AA22" s="85">
        <f>SUM(AA17:AA21)</f>
        <v>28.806999999999995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90.007000000000005</v>
      </c>
      <c r="O26" s="72">
        <v>89.512</v>
      </c>
      <c r="P26" s="72">
        <v>103.85299999999999</v>
      </c>
      <c r="Q26" s="72">
        <v>107.343</v>
      </c>
      <c r="R26" s="72">
        <v>191.83099999999999</v>
      </c>
      <c r="S26" s="72">
        <v>142.84100000000001</v>
      </c>
      <c r="T26" s="72">
        <v>109.181</v>
      </c>
      <c r="U26" s="72">
        <v>118.908</v>
      </c>
      <c r="V26" s="72">
        <v>131.57400000000001</v>
      </c>
      <c r="W26" s="72">
        <v>141.22399999999999</v>
      </c>
      <c r="X26" s="72">
        <v>140.65899999999999</v>
      </c>
      <c r="Y26" s="72">
        <v>115.80200000000001</v>
      </c>
      <c r="Z26" s="73"/>
      <c r="AA26" s="74">
        <f>SUM(B26:Z26)</f>
        <v>1482.7349999999999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90.007000000000005</v>
      </c>
      <c r="O28" s="57">
        <f t="shared" si="2"/>
        <v>89.512</v>
      </c>
      <c r="P28" s="57">
        <f t="shared" si="2"/>
        <v>103.85299999999999</v>
      </c>
      <c r="Q28" s="57">
        <f t="shared" si="2"/>
        <v>107.343</v>
      </c>
      <c r="R28" s="57">
        <f t="shared" si="2"/>
        <v>191.83099999999999</v>
      </c>
      <c r="S28" s="57">
        <f t="shared" si="2"/>
        <v>142.84100000000001</v>
      </c>
      <c r="T28" s="57">
        <f t="shared" si="2"/>
        <v>109.181</v>
      </c>
      <c r="U28" s="57">
        <f t="shared" si="2"/>
        <v>118.908</v>
      </c>
      <c r="V28" s="57">
        <f t="shared" si="2"/>
        <v>131.57400000000001</v>
      </c>
      <c r="W28" s="57">
        <f t="shared" si="2"/>
        <v>141.22399999999999</v>
      </c>
      <c r="X28" s="57">
        <f t="shared" si="2"/>
        <v>140.65899999999999</v>
      </c>
      <c r="Y28" s="57">
        <f t="shared" si="2"/>
        <v>115.80200000000001</v>
      </c>
      <c r="Z28" s="58" t="str">
        <f t="shared" si="2"/>
        <v/>
      </c>
      <c r="AA28" s="59">
        <f>SUM(AA25:AA27)</f>
        <v>1482.7349999999999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90.007000000000005</v>
      </c>
      <c r="O47" s="83">
        <f t="shared" si="8"/>
        <v>89.512</v>
      </c>
      <c r="P47" s="83">
        <f t="shared" si="8"/>
        <v>103.85299999999999</v>
      </c>
      <c r="Q47" s="83">
        <f t="shared" si="8"/>
        <v>107.34299999999999</v>
      </c>
      <c r="R47" s="83">
        <f t="shared" si="8"/>
        <v>191.83099999999999</v>
      </c>
      <c r="S47" s="83">
        <f t="shared" si="8"/>
        <v>142.84100000000001</v>
      </c>
      <c r="T47" s="83">
        <f t="shared" si="8"/>
        <v>109.181</v>
      </c>
      <c r="U47" s="83">
        <f t="shared" si="8"/>
        <v>118.908</v>
      </c>
      <c r="V47" s="83">
        <f t="shared" si="8"/>
        <v>131.57400000000001</v>
      </c>
      <c r="W47" s="83">
        <f t="shared" si="8"/>
        <v>141.22400000000002</v>
      </c>
      <c r="X47" s="83">
        <f t="shared" si="8"/>
        <v>140.65899999999999</v>
      </c>
      <c r="Y47" s="83">
        <f t="shared" si="8"/>
        <v>115.80199999999999</v>
      </c>
      <c r="Z47" s="84" t="str">
        <f t="shared" si="8"/>
        <v/>
      </c>
      <c r="AA47" s="100">
        <f>SUM(B47:Z47)</f>
        <v>1482.7349999999999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90.006999999999977</v>
      </c>
      <c r="O4" s="18">
        <v>89.511999999999986</v>
      </c>
      <c r="P4" s="18">
        <v>103.85300000000001</v>
      </c>
      <c r="Q4" s="18">
        <v>107.343</v>
      </c>
      <c r="R4" s="18">
        <v>191.83099999999999</v>
      </c>
      <c r="S4" s="18">
        <v>142.84100000000001</v>
      </c>
      <c r="T4" s="18">
        <v>109.18100000000001</v>
      </c>
      <c r="U4" s="18">
        <v>118.90799999999999</v>
      </c>
      <c r="V4" s="18">
        <v>131.57399999999998</v>
      </c>
      <c r="W4" s="18">
        <v>141.22399999999999</v>
      </c>
      <c r="X4" s="18">
        <v>140.65900000000002</v>
      </c>
      <c r="Y4" s="18">
        <v>115.80199999999999</v>
      </c>
      <c r="Z4" s="19"/>
      <c r="AA4" s="20">
        <f>SUM(B4:Z4)</f>
        <v>1482.7349999999999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104.46</v>
      </c>
      <c r="O7" s="28">
        <v>105.03</v>
      </c>
      <c r="P7" s="28">
        <v>105.86</v>
      </c>
      <c r="Q7" s="28">
        <v>107.57</v>
      </c>
      <c r="R7" s="28">
        <v>110.93</v>
      </c>
      <c r="S7" s="28">
        <v>105.32</v>
      </c>
      <c r="T7" s="28">
        <v>103.57</v>
      </c>
      <c r="U7" s="28">
        <v>104.62</v>
      </c>
      <c r="V7" s="28">
        <v>106.51</v>
      </c>
      <c r="W7" s="28">
        <v>104.38</v>
      </c>
      <c r="X7" s="28">
        <v>103.74</v>
      </c>
      <c r="Y7" s="28">
        <v>102.53</v>
      </c>
      <c r="Z7" s="29"/>
      <c r="AA7" s="30">
        <v>105.37666666666667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75</v>
      </c>
      <c r="O11" s="47">
        <v>75</v>
      </c>
      <c r="P11" s="47"/>
      <c r="Q11" s="47"/>
      <c r="R11" s="47">
        <v>85</v>
      </c>
      <c r="S11" s="47">
        <v>36</v>
      </c>
      <c r="T11" s="47"/>
      <c r="U11" s="47"/>
      <c r="V11" s="47"/>
      <c r="W11" s="47"/>
      <c r="X11" s="47"/>
      <c r="Y11" s="47"/>
      <c r="Z11" s="48"/>
      <c r="AA11" s="49">
        <f>SUM(B11:Z11)</f>
        <v>271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1.228</v>
      </c>
      <c r="O13" s="52">
        <v>1.9259999999999999</v>
      </c>
      <c r="P13" s="52">
        <v>2.6659999999999999</v>
      </c>
      <c r="Q13" s="52">
        <v>2.8029999999999999</v>
      </c>
      <c r="R13" s="52"/>
      <c r="S13" s="52"/>
      <c r="T13" s="52"/>
      <c r="U13" s="52">
        <v>5.6049999999999995</v>
      </c>
      <c r="V13" s="52"/>
      <c r="W13" s="52"/>
      <c r="X13" s="52">
        <v>2.1160000000000001</v>
      </c>
      <c r="Y13" s="52">
        <v>2.4159999999999999</v>
      </c>
      <c r="Z13" s="53"/>
      <c r="AA13" s="54">
        <f>SUM(B13:Z13)</f>
        <v>18.760000000000002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76.227999999999994</v>
      </c>
      <c r="O14" s="57">
        <f t="shared" si="0"/>
        <v>76.926000000000002</v>
      </c>
      <c r="P14" s="57">
        <f t="shared" si="0"/>
        <v>2.6659999999999999</v>
      </c>
      <c r="Q14" s="57">
        <f t="shared" si="0"/>
        <v>2.8029999999999999</v>
      </c>
      <c r="R14" s="57">
        <f t="shared" si="0"/>
        <v>85</v>
      </c>
      <c r="S14" s="57">
        <f t="shared" si="0"/>
        <v>36</v>
      </c>
      <c r="T14" s="57">
        <f t="shared" si="0"/>
        <v>0</v>
      </c>
      <c r="U14" s="57">
        <f t="shared" si="0"/>
        <v>5.6049999999999995</v>
      </c>
      <c r="V14" s="57">
        <f t="shared" si="0"/>
        <v>0</v>
      </c>
      <c r="W14" s="57">
        <f t="shared" si="0"/>
        <v>0</v>
      </c>
      <c r="X14" s="57">
        <f t="shared" si="0"/>
        <v>2.1160000000000001</v>
      </c>
      <c r="Y14" s="57">
        <f t="shared" si="0"/>
        <v>2.4159999999999999</v>
      </c>
      <c r="Z14" s="58" t="str">
        <f t="shared" si="0"/>
        <v/>
      </c>
      <c r="AA14" s="59">
        <f>SUM(AA9:AA13)</f>
        <v>289.76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10</v>
      </c>
      <c r="Q18" s="72">
        <v>10</v>
      </c>
      <c r="R18" s="72">
        <v>10</v>
      </c>
      <c r="S18" s="72">
        <v>10</v>
      </c>
      <c r="T18" s="72">
        <v>10</v>
      </c>
      <c r="U18" s="72">
        <v>10</v>
      </c>
      <c r="V18" s="72">
        <v>10</v>
      </c>
      <c r="W18" s="72">
        <v>10</v>
      </c>
      <c r="X18" s="72">
        <v>10</v>
      </c>
      <c r="Y18" s="72">
        <v>10.004</v>
      </c>
      <c r="Z18" s="73"/>
      <c r="AA18" s="74">
        <f>SUM(B18:Z18)</f>
        <v>100.004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13.779000000000002</v>
      </c>
      <c r="O19" s="76">
        <v>12.586000000000002</v>
      </c>
      <c r="P19" s="76">
        <v>91.187000000000012</v>
      </c>
      <c r="Q19" s="76">
        <v>94.54</v>
      </c>
      <c r="R19" s="76">
        <v>96.830999999999989</v>
      </c>
      <c r="S19" s="76">
        <v>96.841000000000008</v>
      </c>
      <c r="T19" s="76">
        <v>99.181000000000012</v>
      </c>
      <c r="U19" s="76">
        <v>103.30299999999998</v>
      </c>
      <c r="V19" s="76">
        <v>121.574</v>
      </c>
      <c r="W19" s="76">
        <v>131.22399999999999</v>
      </c>
      <c r="X19" s="76">
        <v>128.54300000000001</v>
      </c>
      <c r="Y19" s="76">
        <v>103.38200000000001</v>
      </c>
      <c r="Z19" s="73"/>
      <c r="AA19" s="74">
        <f>SUM(B19:Z19)</f>
        <v>1092.971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13.779000000000002</v>
      </c>
      <c r="O22" s="83">
        <f t="shared" si="1"/>
        <v>12.586000000000002</v>
      </c>
      <c r="P22" s="83">
        <f t="shared" si="1"/>
        <v>101.18700000000001</v>
      </c>
      <c r="Q22" s="83">
        <f t="shared" si="1"/>
        <v>104.54</v>
      </c>
      <c r="R22" s="83">
        <f t="shared" si="1"/>
        <v>106.83099999999999</v>
      </c>
      <c r="S22" s="83">
        <f t="shared" si="1"/>
        <v>106.84100000000001</v>
      </c>
      <c r="T22" s="83">
        <f t="shared" si="1"/>
        <v>109.18100000000001</v>
      </c>
      <c r="U22" s="83">
        <f t="shared" si="1"/>
        <v>113.30299999999998</v>
      </c>
      <c r="V22" s="83">
        <f t="shared" si="1"/>
        <v>131.57400000000001</v>
      </c>
      <c r="W22" s="83">
        <f t="shared" si="1"/>
        <v>141.22399999999999</v>
      </c>
      <c r="X22" s="83">
        <f t="shared" si="1"/>
        <v>138.54300000000001</v>
      </c>
      <c r="Y22" s="83">
        <f t="shared" si="1"/>
        <v>113.38600000000001</v>
      </c>
      <c r="Z22" s="84">
        <f t="shared" si="1"/>
        <v>0</v>
      </c>
      <c r="AA22" s="85">
        <f t="shared" si="1"/>
        <v>1192.9749999999999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90.007000000000005</v>
      </c>
      <c r="O26" s="72">
        <v>89.512</v>
      </c>
      <c r="P26" s="72">
        <v>103.85299999999999</v>
      </c>
      <c r="Q26" s="72">
        <v>107.343</v>
      </c>
      <c r="R26" s="72">
        <v>191.83099999999999</v>
      </c>
      <c r="S26" s="72">
        <v>142.84100000000001</v>
      </c>
      <c r="T26" s="72">
        <v>109.181</v>
      </c>
      <c r="U26" s="72">
        <v>118.908</v>
      </c>
      <c r="V26" s="72">
        <v>131.57400000000001</v>
      </c>
      <c r="W26" s="72">
        <v>141.22399999999999</v>
      </c>
      <c r="X26" s="72">
        <v>140.65899999999999</v>
      </c>
      <c r="Y26" s="72">
        <v>115.80200000000001</v>
      </c>
      <c r="Z26" s="73"/>
      <c r="AA26" s="74">
        <f>SUM(B26:Z26)</f>
        <v>1482.7349999999999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90.007000000000005</v>
      </c>
      <c r="O28" s="57">
        <f t="shared" si="2"/>
        <v>89.512</v>
      </c>
      <c r="P28" s="57">
        <f t="shared" si="2"/>
        <v>103.85299999999999</v>
      </c>
      <c r="Q28" s="57">
        <f t="shared" si="2"/>
        <v>107.343</v>
      </c>
      <c r="R28" s="57">
        <f t="shared" si="2"/>
        <v>191.83099999999999</v>
      </c>
      <c r="S28" s="57">
        <f t="shared" si="2"/>
        <v>142.84100000000001</v>
      </c>
      <c r="T28" s="57">
        <f t="shared" si="2"/>
        <v>109.181</v>
      </c>
      <c r="U28" s="57">
        <f t="shared" si="2"/>
        <v>118.908</v>
      </c>
      <c r="V28" s="57">
        <f t="shared" si="2"/>
        <v>131.57400000000001</v>
      </c>
      <c r="W28" s="57">
        <f t="shared" si="2"/>
        <v>141.22399999999999</v>
      </c>
      <c r="X28" s="57">
        <f t="shared" si="2"/>
        <v>140.65899999999999</v>
      </c>
      <c r="Y28" s="57">
        <f t="shared" si="2"/>
        <v>115.80200000000001</v>
      </c>
      <c r="Z28" s="58">
        <f t="shared" si="2"/>
        <v>0</v>
      </c>
      <c r="AA28" s="59">
        <f t="shared" si="2"/>
        <v>1482.7349999999999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90.006999999999991</v>
      </c>
      <c r="O47" s="83">
        <f t="shared" si="8"/>
        <v>89.512</v>
      </c>
      <c r="P47" s="83">
        <f t="shared" si="8"/>
        <v>103.85300000000001</v>
      </c>
      <c r="Q47" s="83">
        <f t="shared" si="8"/>
        <v>107.343</v>
      </c>
      <c r="R47" s="83">
        <f t="shared" si="8"/>
        <v>191.83099999999999</v>
      </c>
      <c r="S47" s="83">
        <f t="shared" si="8"/>
        <v>142.84100000000001</v>
      </c>
      <c r="T47" s="83">
        <f t="shared" si="8"/>
        <v>109.18100000000001</v>
      </c>
      <c r="U47" s="83">
        <f t="shared" si="8"/>
        <v>118.90799999999999</v>
      </c>
      <c r="V47" s="83">
        <f t="shared" si="8"/>
        <v>131.57400000000001</v>
      </c>
      <c r="W47" s="83">
        <f t="shared" si="8"/>
        <v>141.22399999999999</v>
      </c>
      <c r="X47" s="83">
        <f t="shared" si="8"/>
        <v>140.65900000000002</v>
      </c>
      <c r="Y47" s="83">
        <f t="shared" si="8"/>
        <v>115.80200000000001</v>
      </c>
      <c r="Z47" s="84">
        <f t="shared" si="8"/>
        <v>0</v>
      </c>
      <c r="AA47" s="100">
        <f>SUM(B47:Z47)</f>
        <v>1482.7350000000001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2021-07-26T08:22:00Z</dcterms:created>
  <dcterms:modified xsi:type="dcterms:W3CDTF">2021-07-26T08:22:00Z</dcterms:modified>
</cp:coreProperties>
</file>