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<sst xmlns="http://schemas.openxmlformats.org/spreadsheetml/2006/main" count="110" uniqueCount="49">
  <si>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25/07/2021 11:22:29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</si>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</sst>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5.9059999999999997</c:v>
                </c:pt>
                <c:pt idx="13">
                  <c:v>13.420999999999999</c:v>
                </c:pt>
                <c:pt idx="14">
                  <c:v>10.896999999999998</c:v>
                </c:pt>
                <c:pt idx="15">
                  <c:v>11.309000000000001</c:v>
                </c:pt>
                <c:pt idx="16">
                  <c:v>6.4060000000000006</c:v>
                </c:pt>
                <c:pt idx="17">
                  <c:v>6.83</c:v>
                </c:pt>
                <c:pt idx="18">
                  <c:v>10.94</c:v>
                </c:pt>
                <c:pt idx="19">
                  <c:v>10.050000000000001</c:v>
                </c:pt>
                <c:pt idx="20">
                  <c:v>9.0399999999999991</c:v>
                </c:pt>
                <c:pt idx="21">
                  <c:v>7.7</c:v>
                </c:pt>
                <c:pt idx="22">
                  <c:v>7.72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4467608"/>
        <c:axId val="384468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15.027999999999999</c:v>
                </c:pt>
                <c:pt idx="13">
                  <c:v>20.673999999999999</c:v>
                </c:pt>
                <c:pt idx="14">
                  <c:v>18.006</c:v>
                </c:pt>
                <c:pt idx="15">
                  <c:v>18.155000000000001</c:v>
                </c:pt>
                <c:pt idx="16">
                  <c:v>13.463000000000001</c:v>
                </c:pt>
                <c:pt idx="17">
                  <c:v>12.926999999999996</c:v>
                </c:pt>
                <c:pt idx="18">
                  <c:v>18.114999999999998</c:v>
                </c:pt>
                <c:pt idx="19">
                  <c:v>17.103999999999999</c:v>
                </c:pt>
                <c:pt idx="20">
                  <c:v>18.619999999999997</c:v>
                </c:pt>
                <c:pt idx="21">
                  <c:v>16.620999999999999</c:v>
                </c:pt>
                <c:pt idx="22">
                  <c:v>19.012</c:v>
                </c:pt>
                <c:pt idx="23">
                  <c:v>17.648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467608"/>
        <c:axId val="384468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48.59</c:v>
                </c:pt>
                <c:pt idx="13">
                  <c:v>56.81</c:v>
                </c:pt>
                <c:pt idx="14">
                  <c:v>56.81</c:v>
                </c:pt>
                <c:pt idx="15">
                  <c:v>79.56</c:v>
                </c:pt>
                <c:pt idx="16">
                  <c:v>79.400000000000006</c:v>
                </c:pt>
                <c:pt idx="17">
                  <c:v>74.56</c:v>
                </c:pt>
                <c:pt idx="18">
                  <c:v>76.150000000000006</c:v>
                </c:pt>
                <c:pt idx="19">
                  <c:v>78.88</c:v>
                </c:pt>
                <c:pt idx="20">
                  <c:v>68.540000000000006</c:v>
                </c:pt>
                <c:pt idx="21">
                  <c:v>79.23</c:v>
                </c:pt>
                <c:pt idx="22">
                  <c:v>71.5</c:v>
                </c:pt>
                <c:pt idx="23">
                  <c:v>74.2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468784"/>
        <c:axId val="384468392"/>
      </c:lineChart>
      <c:catAx>
        <c:axId val="38446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468000"/>
        <c:crosses val="autoZero"/>
        <c:auto val="1"/>
        <c:lblAlgn val="ctr"/>
        <c:lblOffset val="100"/>
        <c:noMultiLvlLbl val="0"/>
      </c:catAx>
      <c:valAx>
        <c:axId val="38446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467608"/>
        <c:crosses val="autoZero"/>
        <c:crossBetween val="between"/>
      </c:valAx>
      <c:valAx>
        <c:axId val="384468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468784"/>
        <c:crosses val="max"/>
        <c:crossBetween val="between"/>
      </c:valAx>
      <c:catAx>
        <c:axId val="384468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4468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107.21900000000001</v>
          </cell>
        </row>
        <row r="31">
          <cell r="C31">
            <v>0</v>
          </cell>
        </row>
        <row r="32">
          <cell r="C32">
            <v>34.798999999999999</v>
          </cell>
        </row>
        <row r="33">
          <cell r="C33">
            <v>63.354999999999997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14.463999999999999</v>
          </cell>
        </row>
        <row r="40">
          <cell r="C40">
            <v>66.037999999999997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124.871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48.59</v>
          </cell>
          <cell r="O7">
            <v>56.81</v>
          </cell>
          <cell r="P7">
            <v>56.81</v>
          </cell>
          <cell r="Q7">
            <v>79.56</v>
          </cell>
          <cell r="R7">
            <v>79.400000000000006</v>
          </cell>
          <cell r="S7">
            <v>74.56</v>
          </cell>
          <cell r="T7">
            <v>76.150000000000006</v>
          </cell>
          <cell r="U7">
            <v>78.88</v>
          </cell>
          <cell r="V7">
            <v>68.540000000000006</v>
          </cell>
          <cell r="W7">
            <v>79.23</v>
          </cell>
          <cell r="X7">
            <v>71.5</v>
          </cell>
          <cell r="Y7">
            <v>74.2</v>
          </cell>
        </row>
        <row r="57">
          <cell r="N57">
            <v>5.9059999999999997</v>
          </cell>
          <cell r="O57">
            <v>13.420999999999999</v>
          </cell>
          <cell r="P57">
            <v>10.896999999999998</v>
          </cell>
          <cell r="Q57">
            <v>11.309000000000001</v>
          </cell>
          <cell r="R57">
            <v>6.4060000000000006</v>
          </cell>
          <cell r="S57">
            <v>6.83</v>
          </cell>
          <cell r="T57">
            <v>10.94</v>
          </cell>
          <cell r="U57">
            <v>10.050000000000001</v>
          </cell>
          <cell r="V57">
            <v>9.0399999999999991</v>
          </cell>
          <cell r="W57">
            <v>7.7</v>
          </cell>
          <cell r="X57">
            <v>7.72</v>
          </cell>
          <cell r="Y57">
            <v>7</v>
          </cell>
        </row>
        <row r="63">
          <cell r="N63">
            <v>2.2960000000000003</v>
          </cell>
          <cell r="O63">
            <v>2.298</v>
          </cell>
          <cell r="P63">
            <v>2.2789999999999999</v>
          </cell>
          <cell r="Q63">
            <v>2.2670000000000003</v>
          </cell>
          <cell r="R63">
            <v>2.2869999999999999</v>
          </cell>
          <cell r="S63">
            <v>2.4079999999999999</v>
          </cell>
          <cell r="T63">
            <v>2.399</v>
          </cell>
          <cell r="U63">
            <v>2.1850000000000001</v>
          </cell>
          <cell r="V63">
            <v>2.1779999999999999</v>
          </cell>
          <cell r="W63">
            <v>2.1829999999999998</v>
          </cell>
          <cell r="X63">
            <v>6.1280000000000001</v>
          </cell>
          <cell r="Y63">
            <v>5.891</v>
          </cell>
        </row>
        <row r="64">
          <cell r="N64">
            <v>6.8259999999999996</v>
          </cell>
          <cell r="O64">
            <v>4.9550000000000001</v>
          </cell>
          <cell r="P64">
            <v>4.83</v>
          </cell>
          <cell r="Q64">
            <v>4.5789999999999997</v>
          </cell>
          <cell r="R64">
            <v>4.7700000000000005</v>
          </cell>
          <cell r="S64">
            <v>3.6890000000000001</v>
          </cell>
          <cell r="T64">
            <v>4.7759999999999998</v>
          </cell>
          <cell r="U64">
            <v>4.8690000000000007</v>
          </cell>
          <cell r="V64">
            <v>7.4019999999999992</v>
          </cell>
          <cell r="W64">
            <v>6.7379999999999995</v>
          </cell>
          <cell r="X64">
            <v>5.1639999999999997</v>
          </cell>
          <cell r="Y64">
            <v>4.7569999999999997</v>
          </cell>
        </row>
      </sheetData>
      <sheetData sheetId="17">
        <row r="57">
          <cell r="N57">
            <v>7.5129999999999999</v>
          </cell>
          <cell r="O57">
            <v>6.6769999999999996</v>
          </cell>
          <cell r="P57">
            <v>6.8379999999999992</v>
          </cell>
          <cell r="Q57">
            <v>5.4930000000000003</v>
          </cell>
          <cell r="R57">
            <v>10.217000000000001</v>
          </cell>
          <cell r="S57">
            <v>7.5730000000000004</v>
          </cell>
          <cell r="T57">
            <v>12.955</v>
          </cell>
          <cell r="U57">
            <v>9.4050000000000011</v>
          </cell>
          <cell r="V57">
            <v>16.563999999999997</v>
          </cell>
          <cell r="W57">
            <v>10.367000000000001</v>
          </cell>
          <cell r="X57">
            <v>16.307000000000002</v>
          </cell>
          <cell r="Y57">
            <v>14.962</v>
          </cell>
        </row>
        <row r="63">
          <cell r="N63">
            <v>4.1159999999999997</v>
          </cell>
          <cell r="O63">
            <v>4.1159999999999997</v>
          </cell>
          <cell r="P63">
            <v>4.1159999999999997</v>
          </cell>
          <cell r="Q63">
            <v>2.1160000000000001</v>
          </cell>
        </row>
        <row r="64">
          <cell r="N64">
            <v>3.399</v>
          </cell>
          <cell r="O64">
            <v>9.8810000000000002</v>
          </cell>
          <cell r="P64">
            <v>7.0519999999999987</v>
          </cell>
          <cell r="Q64">
            <v>10.545999999999999</v>
          </cell>
          <cell r="R64">
            <v>3.2459999999999996</v>
          </cell>
          <cell r="S64">
            <v>5.3540000000000001</v>
          </cell>
          <cell r="T64">
            <v>5.16</v>
          </cell>
          <cell r="U64">
            <v>7.6989999999999998</v>
          </cell>
          <cell r="V64">
            <v>2.056</v>
          </cell>
          <cell r="W64">
            <v>6.2539999999999996</v>
          </cell>
          <cell r="X64">
            <v>2.7050000000000001</v>
          </cell>
          <cell r="Y64">
            <v>2.6859999999999999</v>
          </cell>
        </row>
      </sheetData>
      <sheetData sheetId="18">
        <row r="7">
          <cell r="N7">
            <v>48.59</v>
          </cell>
          <cell r="O7">
            <v>56.81</v>
          </cell>
          <cell r="P7">
            <v>56.81</v>
          </cell>
          <cell r="Q7">
            <v>79.56</v>
          </cell>
          <cell r="R7">
            <v>79.400000000000006</v>
          </cell>
          <cell r="S7">
            <v>74.56</v>
          </cell>
          <cell r="T7">
            <v>76.150000000000006</v>
          </cell>
          <cell r="U7">
            <v>78.88</v>
          </cell>
          <cell r="V7">
            <v>68.540000000000006</v>
          </cell>
          <cell r="W7">
            <v>79.23</v>
          </cell>
          <cell r="X7">
            <v>71.5</v>
          </cell>
          <cell r="Y7">
            <v>74.2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15.028</v>
      </c>
      <c r="O4" s="18">
        <v>20.673999999999999</v>
      </c>
      <c r="P4" s="18">
        <v>18.006</v>
      </c>
      <c r="Q4" s="18">
        <v>18.155000000000001</v>
      </c>
      <c r="R4" s="18">
        <v>13.462999999999999</v>
      </c>
      <c r="S4" s="18">
        <v>12.927</v>
      </c>
      <c r="T4" s="18">
        <v>18.114999999999998</v>
      </c>
      <c r="U4" s="18">
        <v>17.103999999999999</v>
      </c>
      <c r="V4" s="18">
        <v>18.619999999999997</v>
      </c>
      <c r="W4" s="18">
        <v>16.621000000000002</v>
      </c>
      <c r="X4" s="18">
        <v>19.012</v>
      </c>
      <c r="Y4" s="18">
        <v>17.648</v>
      </c>
      <c r="Z4" s="19"/>
      <c r="AA4" s="20">
        <f>SUM(B4:Z4)</f>
        <v>205.37299999999999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48.59</v>
      </c>
      <c r="O7" s="28">
        <v>56.81</v>
      </c>
      <c r="P7" s="28">
        <v>56.81</v>
      </c>
      <c r="Q7" s="28">
        <v>79.56</v>
      </c>
      <c r="R7" s="28">
        <v>79.400000000000006</v>
      </c>
      <c r="S7" s="28">
        <v>74.56</v>
      </c>
      <c r="T7" s="28">
        <v>76.150000000000006</v>
      </c>
      <c r="U7" s="28">
        <v>78.88</v>
      </c>
      <c r="V7" s="28">
        <v>68.540000000000006</v>
      </c>
      <c r="W7" s="28">
        <v>79.23</v>
      </c>
      <c r="X7" s="28">
        <v>71.5</v>
      </c>
      <c r="Y7" s="28">
        <v>74.2</v>
      </c>
      <c r="Z7" s="29"/>
      <c r="AA7" s="30">
        <f>IF(SUM(GR_MAINLAND_MCP_SUM_SELL)&lt;&gt;0,AVERAGEIF(GR_MAINLAND_MCP_SUM_SELL,"&lt;&gt;"""),"")</f>
        <v>70.352500000000006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5.9059999999999997</v>
      </c>
      <c r="O13" s="52">
        <v>13.420999999999999</v>
      </c>
      <c r="P13" s="52">
        <v>10.896999999999998</v>
      </c>
      <c r="Q13" s="52">
        <v>11.309000000000001</v>
      </c>
      <c r="R13" s="52">
        <v>6.4060000000000006</v>
      </c>
      <c r="S13" s="52">
        <v>6.83</v>
      </c>
      <c r="T13" s="52">
        <v>10.94</v>
      </c>
      <c r="U13" s="52">
        <v>10.050000000000001</v>
      </c>
      <c r="V13" s="52">
        <v>9.0399999999999991</v>
      </c>
      <c r="W13" s="52">
        <v>7.7</v>
      </c>
      <c r="X13" s="52">
        <v>7.72</v>
      </c>
      <c r="Y13" s="52">
        <v>7</v>
      </c>
      <c r="Z13" s="53"/>
      <c r="AA13" s="54">
        <f>SUM(B13:Z13)</f>
        <v>107.21900000000001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5.9059999999999997</v>
      </c>
      <c r="O14" s="57">
        <f t="shared" si="0"/>
        <v>13.420999999999999</v>
      </c>
      <c r="P14" s="57">
        <f t="shared" si="0"/>
        <v>10.896999999999998</v>
      </c>
      <c r="Q14" s="57">
        <f t="shared" si="0"/>
        <v>11.309000000000001</v>
      </c>
      <c r="R14" s="57">
        <f t="shared" si="0"/>
        <v>6.4060000000000006</v>
      </c>
      <c r="S14" s="57">
        <f t="shared" si="0"/>
        <v>6.83</v>
      </c>
      <c r="T14" s="57">
        <f t="shared" si="0"/>
        <v>10.94</v>
      </c>
      <c r="U14" s="57">
        <f t="shared" si="0"/>
        <v>10.050000000000001</v>
      </c>
      <c r="V14" s="57">
        <f t="shared" si="0"/>
        <v>9.0399999999999991</v>
      </c>
      <c r="W14" s="57">
        <f t="shared" si="0"/>
        <v>7.7</v>
      </c>
      <c r="X14" s="57">
        <f t="shared" si="0"/>
        <v>7.72</v>
      </c>
      <c r="Y14" s="57">
        <f t="shared" si="0"/>
        <v>7</v>
      </c>
      <c r="Z14" s="58" t="str">
        <f t="shared" si="0"/>
        <v/>
      </c>
      <c r="AA14" s="59">
        <f>SUM(AA9:AA13)</f>
        <v>107.21900000000001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2.2960000000000003</v>
      </c>
      <c r="O18" s="72">
        <v>2.298</v>
      </c>
      <c r="P18" s="72">
        <v>2.2789999999999999</v>
      </c>
      <c r="Q18" s="72">
        <v>2.2670000000000003</v>
      </c>
      <c r="R18" s="72">
        <v>2.2869999999999999</v>
      </c>
      <c r="S18" s="72">
        <v>2.4079999999999999</v>
      </c>
      <c r="T18" s="72">
        <v>2.399</v>
      </c>
      <c r="U18" s="72">
        <v>2.1850000000000001</v>
      </c>
      <c r="V18" s="72">
        <v>2.1779999999999999</v>
      </c>
      <c r="W18" s="72">
        <v>2.1829999999999998</v>
      </c>
      <c r="X18" s="72">
        <v>6.1280000000000001</v>
      </c>
      <c r="Y18" s="72">
        <v>5.891</v>
      </c>
      <c r="Z18" s="73"/>
      <c r="AA18" s="74">
        <f>SUM(B18:Z18)</f>
        <v>34.798999999999999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6.8259999999999996</v>
      </c>
      <c r="O19" s="76">
        <v>4.9550000000000001</v>
      </c>
      <c r="P19" s="76">
        <v>4.83</v>
      </c>
      <c r="Q19" s="76">
        <v>4.5789999999999997</v>
      </c>
      <c r="R19" s="76">
        <v>4.7700000000000005</v>
      </c>
      <c r="S19" s="76">
        <v>3.6890000000000001</v>
      </c>
      <c r="T19" s="76">
        <v>4.7759999999999998</v>
      </c>
      <c r="U19" s="76">
        <v>4.8690000000000007</v>
      </c>
      <c r="V19" s="76">
        <v>7.4019999999999992</v>
      </c>
      <c r="W19" s="76">
        <v>6.7379999999999995</v>
      </c>
      <c r="X19" s="76">
        <v>5.1639999999999997</v>
      </c>
      <c r="Y19" s="76">
        <v>4.7569999999999997</v>
      </c>
      <c r="Z19" s="73"/>
      <c r="AA19" s="74">
        <f>SUM(B19:Z19)</f>
        <v>63.354999999999997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9.1219999999999999</v>
      </c>
      <c r="O22" s="83">
        <f t="shared" si="1"/>
        <v>7.2530000000000001</v>
      </c>
      <c r="P22" s="83">
        <f t="shared" si="1"/>
        <v>7.109</v>
      </c>
      <c r="Q22" s="83">
        <f t="shared" si="1"/>
        <v>6.8460000000000001</v>
      </c>
      <c r="R22" s="83">
        <f t="shared" si="1"/>
        <v>7.0570000000000004</v>
      </c>
      <c r="S22" s="83">
        <f t="shared" si="1"/>
        <v>6.0969999999999995</v>
      </c>
      <c r="T22" s="83">
        <f t="shared" si="1"/>
        <v>7.1749999999999998</v>
      </c>
      <c r="U22" s="83">
        <f t="shared" si="1"/>
        <v>7.0540000000000003</v>
      </c>
      <c r="V22" s="83">
        <f t="shared" si="1"/>
        <v>9.5799999999999983</v>
      </c>
      <c r="W22" s="83">
        <f t="shared" si="1"/>
        <v>8.9209999999999994</v>
      </c>
      <c r="X22" s="83">
        <f t="shared" si="1"/>
        <v>11.292</v>
      </c>
      <c r="Y22" s="83">
        <f t="shared" si="1"/>
        <v>10.648</v>
      </c>
      <c r="Z22" s="84" t="str">
        <f t="shared" si="1"/>
        <v/>
      </c>
      <c r="AA22" s="85">
        <f>SUM(AA17:AA21)</f>
        <v>98.153999999999996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15.028</v>
      </c>
      <c r="O26" s="72">
        <v>20.673999999999999</v>
      </c>
      <c r="P26" s="72">
        <v>18.006</v>
      </c>
      <c r="Q26" s="72">
        <v>18.155000000000001</v>
      </c>
      <c r="R26" s="72">
        <v>13.462999999999999</v>
      </c>
      <c r="S26" s="72">
        <v>12.927</v>
      </c>
      <c r="T26" s="72">
        <v>18.114999999999998</v>
      </c>
      <c r="U26" s="72">
        <v>17.103999999999999</v>
      </c>
      <c r="V26" s="72">
        <v>18.62</v>
      </c>
      <c r="W26" s="72">
        <v>16.620999999999999</v>
      </c>
      <c r="X26" s="72">
        <v>19.012</v>
      </c>
      <c r="Y26" s="72">
        <v>17.648</v>
      </c>
      <c r="Z26" s="73"/>
      <c r="AA26" s="74">
        <f>SUM(B26:Z26)</f>
        <v>205.37299999999999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15.028</v>
      </c>
      <c r="O28" s="57">
        <f t="shared" si="2"/>
        <v>20.673999999999999</v>
      </c>
      <c r="P28" s="57">
        <f t="shared" si="2"/>
        <v>18.006</v>
      </c>
      <c r="Q28" s="57">
        <f t="shared" si="2"/>
        <v>18.155000000000001</v>
      </c>
      <c r="R28" s="57">
        <f t="shared" si="2"/>
        <v>13.462999999999999</v>
      </c>
      <c r="S28" s="57">
        <f t="shared" si="2"/>
        <v>12.927</v>
      </c>
      <c r="T28" s="57">
        <f t="shared" si="2"/>
        <v>18.114999999999998</v>
      </c>
      <c r="U28" s="57">
        <f t="shared" si="2"/>
        <v>17.103999999999999</v>
      </c>
      <c r="V28" s="57">
        <f t="shared" si="2"/>
        <v>18.62</v>
      </c>
      <c r="W28" s="57">
        <f t="shared" si="2"/>
        <v>16.620999999999999</v>
      </c>
      <c r="X28" s="57">
        <f t="shared" si="2"/>
        <v>19.012</v>
      </c>
      <c r="Y28" s="57">
        <f t="shared" si="2"/>
        <v>17.648</v>
      </c>
      <c r="Z28" s="58" t="str">
        <f t="shared" si="2"/>
        <v/>
      </c>
      <c r="AA28" s="59">
        <f>SUM(AA25:AA27)</f>
        <v>205.37299999999999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15.027999999999999</v>
      </c>
      <c r="O47" s="83">
        <f t="shared" si="8"/>
        <v>20.673999999999999</v>
      </c>
      <c r="P47" s="83">
        <f t="shared" si="8"/>
        <v>18.006</v>
      </c>
      <c r="Q47" s="83">
        <f t="shared" si="8"/>
        <v>18.155000000000001</v>
      </c>
      <c r="R47" s="83">
        <f t="shared" si="8"/>
        <v>13.463000000000001</v>
      </c>
      <c r="S47" s="83">
        <f t="shared" si="8"/>
        <v>12.927</v>
      </c>
      <c r="T47" s="83">
        <f t="shared" si="8"/>
        <v>18.114999999999998</v>
      </c>
      <c r="U47" s="83">
        <f t="shared" si="8"/>
        <v>17.103999999999999</v>
      </c>
      <c r="V47" s="83">
        <f t="shared" si="8"/>
        <v>18.619999999999997</v>
      </c>
      <c r="W47" s="83">
        <f t="shared" si="8"/>
        <v>16.620999999999999</v>
      </c>
      <c r="X47" s="83">
        <f t="shared" si="8"/>
        <v>19.012</v>
      </c>
      <c r="Y47" s="83">
        <f t="shared" si="8"/>
        <v>17.648</v>
      </c>
      <c r="Z47" s="84" t="str">
        <f t="shared" si="8"/>
        <v/>
      </c>
      <c r="AA47" s="100">
        <f>SUM(B47:Z47)</f>
        <v>205.37299999999999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15.027999999999999</v>
      </c>
      <c r="O4" s="18">
        <v>20.673999999999999</v>
      </c>
      <c r="P4" s="18">
        <v>18.006</v>
      </c>
      <c r="Q4" s="18">
        <v>18.155000000000001</v>
      </c>
      <c r="R4" s="18">
        <v>13.463000000000001</v>
      </c>
      <c r="S4" s="18">
        <v>12.926999999999996</v>
      </c>
      <c r="T4" s="18">
        <v>18.114999999999998</v>
      </c>
      <c r="U4" s="18">
        <v>17.103999999999999</v>
      </c>
      <c r="V4" s="18">
        <v>18.619999999999997</v>
      </c>
      <c r="W4" s="18">
        <v>16.620999999999999</v>
      </c>
      <c r="X4" s="18">
        <v>19.012</v>
      </c>
      <c r="Y4" s="18">
        <v>17.648</v>
      </c>
      <c r="Z4" s="19"/>
      <c r="AA4" s="20">
        <f>SUM(B4:Z4)</f>
        <v>205.37299999999999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48.59</v>
      </c>
      <c r="O7" s="28">
        <v>56.81</v>
      </c>
      <c r="P7" s="28">
        <v>56.81</v>
      </c>
      <c r="Q7" s="28">
        <v>79.56</v>
      </c>
      <c r="R7" s="28">
        <v>79.400000000000006</v>
      </c>
      <c r="S7" s="28">
        <v>74.56</v>
      </c>
      <c r="T7" s="28">
        <v>76.150000000000006</v>
      </c>
      <c r="U7" s="28">
        <v>78.88</v>
      </c>
      <c r="V7" s="28">
        <v>68.540000000000006</v>
      </c>
      <c r="W7" s="28">
        <v>79.23</v>
      </c>
      <c r="X7" s="28">
        <v>71.5</v>
      </c>
      <c r="Y7" s="28">
        <v>74.2</v>
      </c>
      <c r="Z7" s="29"/>
      <c r="AA7" s="30">
        <v>70.352500000000006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7.5129999999999999</v>
      </c>
      <c r="O13" s="52">
        <v>6.6769999999999996</v>
      </c>
      <c r="P13" s="52">
        <v>6.8379999999999992</v>
      </c>
      <c r="Q13" s="52">
        <v>5.4930000000000003</v>
      </c>
      <c r="R13" s="52">
        <v>10.217000000000001</v>
      </c>
      <c r="S13" s="52">
        <v>7.5730000000000004</v>
      </c>
      <c r="T13" s="52">
        <v>12.955</v>
      </c>
      <c r="U13" s="52">
        <v>9.4050000000000011</v>
      </c>
      <c r="V13" s="52">
        <v>16.563999999999997</v>
      </c>
      <c r="W13" s="52">
        <v>10.367000000000001</v>
      </c>
      <c r="X13" s="52">
        <v>16.307000000000002</v>
      </c>
      <c r="Y13" s="52">
        <v>14.962</v>
      </c>
      <c r="Z13" s="53"/>
      <c r="AA13" s="54">
        <f>SUM(B13:Z13)</f>
        <v>124.871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7.5129999999999999</v>
      </c>
      <c r="O14" s="57">
        <f t="shared" si="0"/>
        <v>6.6769999999999996</v>
      </c>
      <c r="P14" s="57">
        <f t="shared" si="0"/>
        <v>6.8379999999999992</v>
      </c>
      <c r="Q14" s="57">
        <f t="shared" si="0"/>
        <v>5.4930000000000003</v>
      </c>
      <c r="R14" s="57">
        <f t="shared" si="0"/>
        <v>10.217000000000001</v>
      </c>
      <c r="S14" s="57">
        <f t="shared" si="0"/>
        <v>7.5730000000000004</v>
      </c>
      <c r="T14" s="57">
        <f t="shared" si="0"/>
        <v>12.955</v>
      </c>
      <c r="U14" s="57">
        <f t="shared" si="0"/>
        <v>9.4050000000000011</v>
      </c>
      <c r="V14" s="57">
        <f t="shared" si="0"/>
        <v>16.563999999999997</v>
      </c>
      <c r="W14" s="57">
        <f t="shared" si="0"/>
        <v>10.367000000000001</v>
      </c>
      <c r="X14" s="57">
        <f t="shared" si="0"/>
        <v>16.307000000000002</v>
      </c>
      <c r="Y14" s="57">
        <f t="shared" si="0"/>
        <v>14.962</v>
      </c>
      <c r="Z14" s="58" t="str">
        <f t="shared" si="0"/>
        <v/>
      </c>
      <c r="AA14" s="59">
        <f>SUM(AA9:AA13)</f>
        <v>124.871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4.1159999999999997</v>
      </c>
      <c r="O18" s="72">
        <v>4.1159999999999997</v>
      </c>
      <c r="P18" s="72">
        <v>4.1159999999999997</v>
      </c>
      <c r="Q18" s="72">
        <v>2.1160000000000001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14.463999999999999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3.399</v>
      </c>
      <c r="O19" s="76">
        <v>9.8810000000000002</v>
      </c>
      <c r="P19" s="76">
        <v>7.0519999999999987</v>
      </c>
      <c r="Q19" s="76">
        <v>10.545999999999999</v>
      </c>
      <c r="R19" s="76">
        <v>3.2459999999999996</v>
      </c>
      <c r="S19" s="76">
        <v>5.3540000000000001</v>
      </c>
      <c r="T19" s="76">
        <v>5.16</v>
      </c>
      <c r="U19" s="76">
        <v>7.6989999999999998</v>
      </c>
      <c r="V19" s="76">
        <v>2.056</v>
      </c>
      <c r="W19" s="76">
        <v>6.2539999999999996</v>
      </c>
      <c r="X19" s="76">
        <v>2.7050000000000001</v>
      </c>
      <c r="Y19" s="76">
        <v>2.6859999999999999</v>
      </c>
      <c r="Z19" s="73"/>
      <c r="AA19" s="74">
        <f>SUM(B19:Z19)</f>
        <v>66.037999999999997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7.5149999999999997</v>
      </c>
      <c r="O22" s="83">
        <f t="shared" si="1"/>
        <v>13.997</v>
      </c>
      <c r="P22" s="83">
        <f t="shared" si="1"/>
        <v>11.167999999999999</v>
      </c>
      <c r="Q22" s="83">
        <f t="shared" si="1"/>
        <v>12.661999999999999</v>
      </c>
      <c r="R22" s="83">
        <f t="shared" si="1"/>
        <v>3.2459999999999996</v>
      </c>
      <c r="S22" s="83">
        <f t="shared" si="1"/>
        <v>5.3540000000000001</v>
      </c>
      <c r="T22" s="83">
        <f t="shared" si="1"/>
        <v>5.16</v>
      </c>
      <c r="U22" s="83">
        <f t="shared" si="1"/>
        <v>7.6989999999999998</v>
      </c>
      <c r="V22" s="83">
        <f t="shared" si="1"/>
        <v>2.056</v>
      </c>
      <c r="W22" s="83">
        <f t="shared" si="1"/>
        <v>6.2539999999999996</v>
      </c>
      <c r="X22" s="83">
        <f t="shared" si="1"/>
        <v>2.7050000000000001</v>
      </c>
      <c r="Y22" s="83">
        <f t="shared" si="1"/>
        <v>2.6859999999999999</v>
      </c>
      <c r="Z22" s="84">
        <f t="shared" si="1"/>
        <v>0</v>
      </c>
      <c r="AA22" s="85">
        <f t="shared" si="1"/>
        <v>80.501999999999995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15.028</v>
      </c>
      <c r="O26" s="72">
        <v>20.673999999999999</v>
      </c>
      <c r="P26" s="72">
        <v>18.006</v>
      </c>
      <c r="Q26" s="72">
        <v>18.155000000000001</v>
      </c>
      <c r="R26" s="72">
        <v>13.462999999999999</v>
      </c>
      <c r="S26" s="72">
        <v>12.927</v>
      </c>
      <c r="T26" s="72">
        <v>18.114999999999998</v>
      </c>
      <c r="U26" s="72">
        <v>17.103999999999999</v>
      </c>
      <c r="V26" s="72">
        <v>18.62</v>
      </c>
      <c r="W26" s="72">
        <v>16.620999999999999</v>
      </c>
      <c r="X26" s="72">
        <v>19.012</v>
      </c>
      <c r="Y26" s="72">
        <v>17.648</v>
      </c>
      <c r="Z26" s="73"/>
      <c r="AA26" s="74">
        <f>SUM(B26:Z26)</f>
        <v>205.37299999999999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15.028</v>
      </c>
      <c r="O28" s="57">
        <f t="shared" si="2"/>
        <v>20.673999999999999</v>
      </c>
      <c r="P28" s="57">
        <f t="shared" si="2"/>
        <v>18.006</v>
      </c>
      <c r="Q28" s="57">
        <f t="shared" si="2"/>
        <v>18.155000000000001</v>
      </c>
      <c r="R28" s="57">
        <f t="shared" si="2"/>
        <v>13.462999999999999</v>
      </c>
      <c r="S28" s="57">
        <f t="shared" si="2"/>
        <v>12.927</v>
      </c>
      <c r="T28" s="57">
        <f t="shared" si="2"/>
        <v>18.114999999999998</v>
      </c>
      <c r="U28" s="57">
        <f t="shared" si="2"/>
        <v>17.103999999999999</v>
      </c>
      <c r="V28" s="57">
        <f t="shared" si="2"/>
        <v>18.62</v>
      </c>
      <c r="W28" s="57">
        <f t="shared" si="2"/>
        <v>16.620999999999999</v>
      </c>
      <c r="X28" s="57">
        <f t="shared" si="2"/>
        <v>19.012</v>
      </c>
      <c r="Y28" s="57">
        <f t="shared" si="2"/>
        <v>17.648</v>
      </c>
      <c r="Z28" s="58">
        <f t="shared" si="2"/>
        <v>0</v>
      </c>
      <c r="AA28" s="59">
        <f t="shared" si="2"/>
        <v>205.37299999999999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15.027999999999999</v>
      </c>
      <c r="O47" s="83">
        <f t="shared" si="8"/>
        <v>20.673999999999999</v>
      </c>
      <c r="P47" s="83">
        <f t="shared" si="8"/>
        <v>18.006</v>
      </c>
      <c r="Q47" s="83">
        <f t="shared" si="8"/>
        <v>18.155000000000001</v>
      </c>
      <c r="R47" s="83">
        <f t="shared" si="8"/>
        <v>13.463000000000001</v>
      </c>
      <c r="S47" s="83">
        <f t="shared" si="8"/>
        <v>12.927</v>
      </c>
      <c r="T47" s="83">
        <f t="shared" si="8"/>
        <v>18.115000000000002</v>
      </c>
      <c r="U47" s="83">
        <f t="shared" si="8"/>
        <v>17.103999999999999</v>
      </c>
      <c r="V47" s="83">
        <f t="shared" si="8"/>
        <v>18.619999999999997</v>
      </c>
      <c r="W47" s="83">
        <f t="shared" si="8"/>
        <v>16.621000000000002</v>
      </c>
      <c r="X47" s="83">
        <f t="shared" si="8"/>
        <v>19.012</v>
      </c>
      <c r="Y47" s="83">
        <f t="shared" si="8"/>
        <v>17.648</v>
      </c>
      <c r="Z47" s="84">
        <f t="shared" si="8"/>
        <v>0</v>
      </c>
      <c r="AA47" s="100">
        <f>SUM(B47:Z47)</f>
        <v>205.37299999999999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2021-07-25T08:22:29Z</dcterms:created>
  <dcterms:modified xsi:type="dcterms:W3CDTF">2021-07-25T08:22:30Z</dcterms:modified>
</cp:coreProperties>
</file>