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<sst xmlns="http://schemas.openxmlformats.org/spreadsheetml/2006/main" count="110" uniqueCount="49">
  <si>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24/07/2021 11:21:54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</si>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</sst>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9.8119999999999994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5.59</c:v>
                </c:pt>
                <c:pt idx="13">
                  <c:v>6.35</c:v>
                </c:pt>
                <c:pt idx="14">
                  <c:v>5.33</c:v>
                </c:pt>
                <c:pt idx="15">
                  <c:v>5.9049999999999994</c:v>
                </c:pt>
                <c:pt idx="16">
                  <c:v>3.7490000000000006</c:v>
                </c:pt>
                <c:pt idx="17">
                  <c:v>2.56</c:v>
                </c:pt>
                <c:pt idx="18">
                  <c:v>7.21</c:v>
                </c:pt>
                <c:pt idx="19">
                  <c:v>4.6240000000000006</c:v>
                </c:pt>
                <c:pt idx="20">
                  <c:v>2.7249999999999996</c:v>
                </c:pt>
                <c:pt idx="21">
                  <c:v>4.0910000000000002</c:v>
                </c:pt>
                <c:pt idx="22">
                  <c:v>6.1429999999999998</c:v>
                </c:pt>
                <c:pt idx="23">
                  <c:v>11.041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2863552"/>
        <c:axId val="312863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28.102999999999998</c:v>
                </c:pt>
                <c:pt idx="13">
                  <c:v>28.834</c:v>
                </c:pt>
                <c:pt idx="14">
                  <c:v>27.255000000000003</c:v>
                </c:pt>
                <c:pt idx="15">
                  <c:v>28.955000000000002</c:v>
                </c:pt>
                <c:pt idx="16">
                  <c:v>24.333000000000002</c:v>
                </c:pt>
                <c:pt idx="17">
                  <c:v>29.294</c:v>
                </c:pt>
                <c:pt idx="18">
                  <c:v>33.682000000000002</c:v>
                </c:pt>
                <c:pt idx="19">
                  <c:v>38.313000000000002</c:v>
                </c:pt>
                <c:pt idx="20">
                  <c:v>38.867999999999995</c:v>
                </c:pt>
                <c:pt idx="21">
                  <c:v>34.031999999999996</c:v>
                </c:pt>
                <c:pt idx="22">
                  <c:v>36.210999999999999</c:v>
                </c:pt>
                <c:pt idx="23">
                  <c:v>32.338999999999999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863552"/>
        <c:axId val="312863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80.900000000000006</c:v>
                </c:pt>
                <c:pt idx="13">
                  <c:v>74.8</c:v>
                </c:pt>
                <c:pt idx="14">
                  <c:v>75.349999999999994</c:v>
                </c:pt>
                <c:pt idx="15">
                  <c:v>74.66</c:v>
                </c:pt>
                <c:pt idx="16">
                  <c:v>72.61</c:v>
                </c:pt>
                <c:pt idx="17">
                  <c:v>73.069999999999993</c:v>
                </c:pt>
                <c:pt idx="18">
                  <c:v>80.569999999999993</c:v>
                </c:pt>
                <c:pt idx="19">
                  <c:v>89.04</c:v>
                </c:pt>
                <c:pt idx="20">
                  <c:v>91.73</c:v>
                </c:pt>
                <c:pt idx="21">
                  <c:v>91.64</c:v>
                </c:pt>
                <c:pt idx="22">
                  <c:v>88.58</c:v>
                </c:pt>
                <c:pt idx="23">
                  <c:v>86.5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864728"/>
        <c:axId val="312864336"/>
      </c:lineChart>
      <c:catAx>
        <c:axId val="312863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863944"/>
        <c:crosses val="autoZero"/>
        <c:auto val="1"/>
        <c:lblAlgn val="ctr"/>
        <c:lblOffset val="100"/>
        <c:noMultiLvlLbl val="0"/>
      </c:catAx>
      <c:valAx>
        <c:axId val="312863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863552"/>
        <c:crosses val="autoZero"/>
        <c:crossBetween val="between"/>
      </c:valAx>
      <c:valAx>
        <c:axId val="312864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864728"/>
        <c:crosses val="max"/>
        <c:crossBetween val="between"/>
      </c:valAx>
      <c:catAx>
        <c:axId val="312864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2864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9.8119999999999994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65.317999999999998</v>
          </cell>
        </row>
        <row r="31">
          <cell r="C31">
            <v>0</v>
          </cell>
        </row>
        <row r="32">
          <cell r="C32">
            <v>67.391000000000005</v>
          </cell>
        </row>
        <row r="33">
          <cell r="C33">
            <v>237.69800000000004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7.83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372.38900000000001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80.900000000000006</v>
          </cell>
          <cell r="O7">
            <v>74.8</v>
          </cell>
          <cell r="P7">
            <v>75.349999999999994</v>
          </cell>
          <cell r="Q7">
            <v>74.66</v>
          </cell>
          <cell r="R7">
            <v>72.61</v>
          </cell>
          <cell r="S7">
            <v>73.069999999999993</v>
          </cell>
          <cell r="T7">
            <v>80.569999999999993</v>
          </cell>
          <cell r="U7">
            <v>89.04</v>
          </cell>
          <cell r="V7">
            <v>91.73</v>
          </cell>
          <cell r="W7">
            <v>91.64</v>
          </cell>
          <cell r="X7">
            <v>88.58</v>
          </cell>
          <cell r="Y7">
            <v>86.5</v>
          </cell>
        </row>
        <row r="35">
          <cell r="U35">
            <v>4.2009999999999996</v>
          </cell>
        </row>
        <row r="36">
          <cell r="U36">
            <v>5.6109999999999998</v>
          </cell>
        </row>
        <row r="57">
          <cell r="N57">
            <v>5.59</v>
          </cell>
          <cell r="O57">
            <v>6.35</v>
          </cell>
          <cell r="P57">
            <v>5.33</v>
          </cell>
          <cell r="Q57">
            <v>5.9049999999999994</v>
          </cell>
          <cell r="R57">
            <v>3.7490000000000006</v>
          </cell>
          <cell r="S57">
            <v>2.56</v>
          </cell>
          <cell r="T57">
            <v>7.21</v>
          </cell>
          <cell r="U57">
            <v>4.6240000000000006</v>
          </cell>
          <cell r="V57">
            <v>2.7249999999999996</v>
          </cell>
          <cell r="W57">
            <v>4.0910000000000002</v>
          </cell>
          <cell r="X57">
            <v>6.1429999999999998</v>
          </cell>
          <cell r="Y57">
            <v>11.041</v>
          </cell>
        </row>
        <row r="63">
          <cell r="N63">
            <v>5.641</v>
          </cell>
          <cell r="O63">
            <v>4.0419999999999998</v>
          </cell>
          <cell r="P63">
            <v>3.9429999999999996</v>
          </cell>
          <cell r="Q63">
            <v>6.84</v>
          </cell>
          <cell r="R63">
            <v>6.7590000000000003</v>
          </cell>
          <cell r="S63">
            <v>3.6890000000000001</v>
          </cell>
          <cell r="T63">
            <v>3.6</v>
          </cell>
          <cell r="U63">
            <v>6.2789999999999999</v>
          </cell>
          <cell r="V63">
            <v>9.1460000000000008</v>
          </cell>
          <cell r="W63">
            <v>7.9939999999999998</v>
          </cell>
          <cell r="X63">
            <v>4.7620000000000005</v>
          </cell>
          <cell r="Y63">
            <v>4.6959999999999997</v>
          </cell>
        </row>
        <row r="64">
          <cell r="N64">
            <v>16.872</v>
          </cell>
          <cell r="O64">
            <v>18.442</v>
          </cell>
          <cell r="P64">
            <v>17.981999999999999</v>
          </cell>
          <cell r="Q64">
            <v>16.21</v>
          </cell>
          <cell r="R64">
            <v>13.824999999999999</v>
          </cell>
          <cell r="S64">
            <v>23.045000000000002</v>
          </cell>
          <cell r="T64">
            <v>22.872</v>
          </cell>
          <cell r="U64">
            <v>17.597999999999999</v>
          </cell>
          <cell r="V64">
            <v>26.997</v>
          </cell>
          <cell r="W64">
            <v>21.947000000000003</v>
          </cell>
          <cell r="X64">
            <v>25.306000000000001</v>
          </cell>
          <cell r="Y64">
            <v>16.601999999999997</v>
          </cell>
        </row>
      </sheetData>
      <sheetData sheetId="17">
        <row r="57">
          <cell r="N57">
            <v>24.286999999999999</v>
          </cell>
          <cell r="O57">
            <v>27.914999999999999</v>
          </cell>
          <cell r="P57">
            <v>26.865000000000002</v>
          </cell>
          <cell r="Q57">
            <v>27.844999999999999</v>
          </cell>
          <cell r="R57">
            <v>22.738</v>
          </cell>
          <cell r="S57">
            <v>29.294</v>
          </cell>
          <cell r="T57">
            <v>33.682000000000002</v>
          </cell>
          <cell r="U57">
            <v>38.313000000000002</v>
          </cell>
          <cell r="V57">
            <v>38.867999999999995</v>
          </cell>
          <cell r="W57">
            <v>34.031999999999996</v>
          </cell>
          <cell r="X57">
            <v>36.210999999999999</v>
          </cell>
          <cell r="Y57">
            <v>32.338999999999999</v>
          </cell>
        </row>
        <row r="64">
          <cell r="N64">
            <v>3.8159999999999998</v>
          </cell>
          <cell r="O64">
            <v>0.91900000000000004</v>
          </cell>
          <cell r="P64">
            <v>0.39</v>
          </cell>
          <cell r="Q64">
            <v>1.1099999999999999</v>
          </cell>
          <cell r="R64">
            <v>1.5950000000000002</v>
          </cell>
        </row>
      </sheetData>
      <sheetData sheetId="18">
        <row r="7">
          <cell r="N7">
            <v>80.900000000000006</v>
          </cell>
          <cell r="O7">
            <v>74.8</v>
          </cell>
          <cell r="P7">
            <v>75.349999999999994</v>
          </cell>
          <cell r="Q7">
            <v>74.66</v>
          </cell>
          <cell r="R7">
            <v>72.61</v>
          </cell>
          <cell r="S7">
            <v>73.069999999999993</v>
          </cell>
          <cell r="T7">
            <v>80.569999999999993</v>
          </cell>
          <cell r="U7">
            <v>89.04</v>
          </cell>
          <cell r="V7">
            <v>91.73</v>
          </cell>
          <cell r="W7">
            <v>91.64</v>
          </cell>
          <cell r="X7">
            <v>88.58</v>
          </cell>
          <cell r="Y7">
            <v>86.5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28.102999999999998</v>
      </c>
      <c r="O4" s="18">
        <v>28.834000000000003</v>
      </c>
      <c r="P4" s="18">
        <v>27.255000000000003</v>
      </c>
      <c r="Q4" s="18">
        <v>28.955000000000005</v>
      </c>
      <c r="R4" s="18">
        <v>24.333000000000002</v>
      </c>
      <c r="S4" s="18">
        <v>29.293999999999997</v>
      </c>
      <c r="T4" s="18">
        <v>33.681999999999995</v>
      </c>
      <c r="U4" s="18">
        <v>38.313000000000002</v>
      </c>
      <c r="V4" s="18">
        <v>38.868000000000002</v>
      </c>
      <c r="W4" s="18">
        <v>34.031999999999996</v>
      </c>
      <c r="X4" s="18">
        <v>36.210999999999999</v>
      </c>
      <c r="Y4" s="18">
        <v>32.338999999999999</v>
      </c>
      <c r="Z4" s="19"/>
      <c r="AA4" s="20">
        <f>SUM(B4:Z4)</f>
        <v>380.21899999999999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80.900000000000006</v>
      </c>
      <c r="O7" s="28">
        <v>74.8</v>
      </c>
      <c r="P7" s="28">
        <v>75.349999999999994</v>
      </c>
      <c r="Q7" s="28">
        <v>74.66</v>
      </c>
      <c r="R7" s="28">
        <v>72.61</v>
      </c>
      <c r="S7" s="28">
        <v>73.069999999999993</v>
      </c>
      <c r="T7" s="28">
        <v>80.569999999999993</v>
      </c>
      <c r="U7" s="28">
        <v>89.04</v>
      </c>
      <c r="V7" s="28">
        <v>91.73</v>
      </c>
      <c r="W7" s="28">
        <v>91.64</v>
      </c>
      <c r="X7" s="28">
        <v>88.58</v>
      </c>
      <c r="Y7" s="28">
        <v>86.5</v>
      </c>
      <c r="Z7" s="29"/>
      <c r="AA7" s="30">
        <f>IF(SUM(GR_MAINLAND_MCP_SUM_SELL)&lt;&gt;0,AVERAGEIF(GR_MAINLAND_MCP_SUM_SELL,"&lt;&gt;"""),"")</f>
        <v>81.620833333333337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9.8119999999999994</v>
      </c>
      <c r="V11" s="47"/>
      <c r="W11" s="47"/>
      <c r="X11" s="47"/>
      <c r="Y11" s="47"/>
      <c r="Z11" s="48"/>
      <c r="AA11" s="49">
        <f>SUM(B11:Z11)</f>
        <v>9.8119999999999994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5.59</v>
      </c>
      <c r="O13" s="52">
        <v>6.35</v>
      </c>
      <c r="P13" s="52">
        <v>5.33</v>
      </c>
      <c r="Q13" s="52">
        <v>5.9049999999999994</v>
      </c>
      <c r="R13" s="52">
        <v>3.7490000000000006</v>
      </c>
      <c r="S13" s="52">
        <v>2.56</v>
      </c>
      <c r="T13" s="52">
        <v>7.21</v>
      </c>
      <c r="U13" s="52">
        <v>4.6240000000000006</v>
      </c>
      <c r="V13" s="52">
        <v>2.7249999999999996</v>
      </c>
      <c r="W13" s="52">
        <v>4.0910000000000002</v>
      </c>
      <c r="X13" s="52">
        <v>6.1429999999999998</v>
      </c>
      <c r="Y13" s="52">
        <v>11.041</v>
      </c>
      <c r="Z13" s="53"/>
      <c r="AA13" s="54">
        <f>SUM(B13:Z13)</f>
        <v>65.317999999999998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5.59</v>
      </c>
      <c r="O14" s="57">
        <f t="shared" si="0"/>
        <v>6.35</v>
      </c>
      <c r="P14" s="57">
        <f t="shared" si="0"/>
        <v>5.33</v>
      </c>
      <c r="Q14" s="57">
        <f t="shared" si="0"/>
        <v>5.9049999999999994</v>
      </c>
      <c r="R14" s="57">
        <f t="shared" si="0"/>
        <v>3.7490000000000006</v>
      </c>
      <c r="S14" s="57">
        <f t="shared" si="0"/>
        <v>2.56</v>
      </c>
      <c r="T14" s="57">
        <f t="shared" si="0"/>
        <v>7.21</v>
      </c>
      <c r="U14" s="57">
        <f t="shared" si="0"/>
        <v>14.436</v>
      </c>
      <c r="V14" s="57">
        <f t="shared" si="0"/>
        <v>2.7249999999999996</v>
      </c>
      <c r="W14" s="57">
        <f t="shared" si="0"/>
        <v>4.0910000000000002</v>
      </c>
      <c r="X14" s="57">
        <f t="shared" si="0"/>
        <v>6.1429999999999998</v>
      </c>
      <c r="Y14" s="57">
        <f t="shared" si="0"/>
        <v>11.041</v>
      </c>
      <c r="Z14" s="58" t="str">
        <f t="shared" si="0"/>
        <v/>
      </c>
      <c r="AA14" s="59">
        <f>SUM(AA9:AA13)</f>
        <v>75.13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5.641</v>
      </c>
      <c r="O18" s="72">
        <v>4.0419999999999998</v>
      </c>
      <c r="P18" s="72">
        <v>3.9429999999999996</v>
      </c>
      <c r="Q18" s="72">
        <v>6.84</v>
      </c>
      <c r="R18" s="72">
        <v>6.7590000000000003</v>
      </c>
      <c r="S18" s="72">
        <v>3.6890000000000001</v>
      </c>
      <c r="T18" s="72">
        <v>3.6</v>
      </c>
      <c r="U18" s="72">
        <v>6.2789999999999999</v>
      </c>
      <c r="V18" s="72">
        <v>9.1460000000000008</v>
      </c>
      <c r="W18" s="72">
        <v>7.9939999999999998</v>
      </c>
      <c r="X18" s="72">
        <v>4.7620000000000005</v>
      </c>
      <c r="Y18" s="72">
        <v>4.6959999999999997</v>
      </c>
      <c r="Z18" s="73"/>
      <c r="AA18" s="74">
        <f>SUM(B18:Z18)</f>
        <v>67.391000000000005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16.872</v>
      </c>
      <c r="O19" s="76">
        <v>18.442</v>
      </c>
      <c r="P19" s="76">
        <v>17.981999999999999</v>
      </c>
      <c r="Q19" s="76">
        <v>16.21</v>
      </c>
      <c r="R19" s="76">
        <v>13.824999999999999</v>
      </c>
      <c r="S19" s="76">
        <v>23.045000000000002</v>
      </c>
      <c r="T19" s="76">
        <v>22.872</v>
      </c>
      <c r="U19" s="76">
        <v>17.597999999999999</v>
      </c>
      <c r="V19" s="76">
        <v>26.997</v>
      </c>
      <c r="W19" s="76">
        <v>21.947000000000003</v>
      </c>
      <c r="X19" s="76">
        <v>25.306000000000001</v>
      </c>
      <c r="Y19" s="76">
        <v>16.601999999999997</v>
      </c>
      <c r="Z19" s="73"/>
      <c r="AA19" s="74">
        <f>SUM(B19:Z19)</f>
        <v>237.69800000000004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22.512999999999998</v>
      </c>
      <c r="O22" s="83">
        <f t="shared" si="1"/>
        <v>22.484000000000002</v>
      </c>
      <c r="P22" s="83">
        <f t="shared" si="1"/>
        <v>21.924999999999997</v>
      </c>
      <c r="Q22" s="83">
        <f t="shared" si="1"/>
        <v>23.05</v>
      </c>
      <c r="R22" s="83">
        <f t="shared" si="1"/>
        <v>20.584</v>
      </c>
      <c r="S22" s="83">
        <f t="shared" si="1"/>
        <v>26.734000000000002</v>
      </c>
      <c r="T22" s="83">
        <f t="shared" si="1"/>
        <v>26.472000000000001</v>
      </c>
      <c r="U22" s="83">
        <f t="shared" si="1"/>
        <v>23.876999999999999</v>
      </c>
      <c r="V22" s="83">
        <f t="shared" si="1"/>
        <v>36.143000000000001</v>
      </c>
      <c r="W22" s="83">
        <f t="shared" si="1"/>
        <v>29.941000000000003</v>
      </c>
      <c r="X22" s="83">
        <f t="shared" si="1"/>
        <v>30.068000000000001</v>
      </c>
      <c r="Y22" s="83">
        <f t="shared" si="1"/>
        <v>21.297999999999995</v>
      </c>
      <c r="Z22" s="84" t="str">
        <f t="shared" si="1"/>
        <v/>
      </c>
      <c r="AA22" s="85">
        <f>SUM(AA17:AA21)</f>
        <v>305.08900000000006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28.103000000000002</v>
      </c>
      <c r="O26" s="72">
        <v>28.834</v>
      </c>
      <c r="P26" s="72">
        <v>27.254999999999999</v>
      </c>
      <c r="Q26" s="72">
        <v>28.954999999999998</v>
      </c>
      <c r="R26" s="72">
        <v>24.332999999999998</v>
      </c>
      <c r="S26" s="72">
        <v>29.294</v>
      </c>
      <c r="T26" s="72">
        <v>33.682000000000002</v>
      </c>
      <c r="U26" s="72">
        <v>38.313000000000002</v>
      </c>
      <c r="V26" s="72">
        <v>38.868000000000002</v>
      </c>
      <c r="W26" s="72">
        <v>34.031999999999996</v>
      </c>
      <c r="X26" s="72">
        <v>36.210999999999999</v>
      </c>
      <c r="Y26" s="72">
        <v>32.338999999999999</v>
      </c>
      <c r="Z26" s="73"/>
      <c r="AA26" s="74">
        <f>SUM(B26:Z26)</f>
        <v>380.21899999999999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28.103000000000002</v>
      </c>
      <c r="O28" s="57">
        <f t="shared" si="2"/>
        <v>28.834</v>
      </c>
      <c r="P28" s="57">
        <f t="shared" si="2"/>
        <v>27.254999999999999</v>
      </c>
      <c r="Q28" s="57">
        <f t="shared" si="2"/>
        <v>28.954999999999998</v>
      </c>
      <c r="R28" s="57">
        <f t="shared" si="2"/>
        <v>24.332999999999998</v>
      </c>
      <c r="S28" s="57">
        <f t="shared" si="2"/>
        <v>29.294</v>
      </c>
      <c r="T28" s="57">
        <f t="shared" si="2"/>
        <v>33.682000000000002</v>
      </c>
      <c r="U28" s="57">
        <f t="shared" si="2"/>
        <v>38.313000000000002</v>
      </c>
      <c r="V28" s="57">
        <f t="shared" si="2"/>
        <v>38.868000000000002</v>
      </c>
      <c r="W28" s="57">
        <f t="shared" si="2"/>
        <v>34.031999999999996</v>
      </c>
      <c r="X28" s="57">
        <f t="shared" si="2"/>
        <v>36.210999999999999</v>
      </c>
      <c r="Y28" s="57">
        <f t="shared" si="2"/>
        <v>32.338999999999999</v>
      </c>
      <c r="Z28" s="58" t="str">
        <f t="shared" si="2"/>
        <v/>
      </c>
      <c r="AA28" s="59">
        <f>SUM(AA25:AA27)</f>
        <v>380.21899999999999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28.102999999999998</v>
      </c>
      <c r="O47" s="83">
        <f t="shared" si="8"/>
        <v>28.834000000000003</v>
      </c>
      <c r="P47" s="83">
        <f t="shared" si="8"/>
        <v>27.254999999999995</v>
      </c>
      <c r="Q47" s="83">
        <f t="shared" si="8"/>
        <v>28.954999999999998</v>
      </c>
      <c r="R47" s="83">
        <f t="shared" si="8"/>
        <v>24.332999999999998</v>
      </c>
      <c r="S47" s="83">
        <f t="shared" si="8"/>
        <v>29.294</v>
      </c>
      <c r="T47" s="83">
        <f t="shared" si="8"/>
        <v>33.682000000000002</v>
      </c>
      <c r="U47" s="83">
        <f t="shared" si="8"/>
        <v>38.313000000000002</v>
      </c>
      <c r="V47" s="83">
        <f t="shared" si="8"/>
        <v>38.868000000000002</v>
      </c>
      <c r="W47" s="83">
        <f t="shared" si="8"/>
        <v>34.032000000000004</v>
      </c>
      <c r="X47" s="83">
        <f t="shared" si="8"/>
        <v>36.210999999999999</v>
      </c>
      <c r="Y47" s="83">
        <f t="shared" si="8"/>
        <v>32.338999999999999</v>
      </c>
      <c r="Z47" s="84" t="str">
        <f t="shared" si="8"/>
        <v/>
      </c>
      <c r="AA47" s="100">
        <f>SUM(B47:Z47)</f>
        <v>380.21899999999999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28.102999999999998</v>
      </c>
      <c r="O4" s="18">
        <v>28.834</v>
      </c>
      <c r="P4" s="18">
        <v>27.255000000000003</v>
      </c>
      <c r="Q4" s="18">
        <v>28.955000000000002</v>
      </c>
      <c r="R4" s="18">
        <v>24.333000000000002</v>
      </c>
      <c r="S4" s="18">
        <v>29.294</v>
      </c>
      <c r="T4" s="18">
        <v>33.682000000000002</v>
      </c>
      <c r="U4" s="18">
        <v>38.313000000000002</v>
      </c>
      <c r="V4" s="18">
        <v>38.867999999999995</v>
      </c>
      <c r="W4" s="18">
        <v>34.031999999999996</v>
      </c>
      <c r="X4" s="18">
        <v>36.210999999999999</v>
      </c>
      <c r="Y4" s="18">
        <v>32.338999999999999</v>
      </c>
      <c r="Z4" s="19"/>
      <c r="AA4" s="20">
        <f>SUM(B4:Z4)</f>
        <v>380.21899999999999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80.900000000000006</v>
      </c>
      <c r="O7" s="28">
        <v>74.8</v>
      </c>
      <c r="P7" s="28">
        <v>75.349999999999994</v>
      </c>
      <c r="Q7" s="28">
        <v>74.66</v>
      </c>
      <c r="R7" s="28">
        <v>72.61</v>
      </c>
      <c r="S7" s="28">
        <v>73.069999999999993</v>
      </c>
      <c r="T7" s="28">
        <v>80.569999999999993</v>
      </c>
      <c r="U7" s="28">
        <v>89.04</v>
      </c>
      <c r="V7" s="28">
        <v>91.73</v>
      </c>
      <c r="W7" s="28">
        <v>91.64</v>
      </c>
      <c r="X7" s="28">
        <v>88.58</v>
      </c>
      <c r="Y7" s="28">
        <v>86.5</v>
      </c>
      <c r="Z7" s="29"/>
      <c r="AA7" s="30">
        <v>81.620833333333337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24.286999999999999</v>
      </c>
      <c r="O13" s="52">
        <v>27.914999999999999</v>
      </c>
      <c r="P13" s="52">
        <v>26.865000000000002</v>
      </c>
      <c r="Q13" s="52">
        <v>27.844999999999999</v>
      </c>
      <c r="R13" s="52">
        <v>22.738</v>
      </c>
      <c r="S13" s="52">
        <v>29.294</v>
      </c>
      <c r="T13" s="52">
        <v>33.682000000000002</v>
      </c>
      <c r="U13" s="52">
        <v>38.313000000000002</v>
      </c>
      <c r="V13" s="52">
        <v>38.867999999999995</v>
      </c>
      <c r="W13" s="52">
        <v>34.031999999999996</v>
      </c>
      <c r="X13" s="52">
        <v>36.210999999999999</v>
      </c>
      <c r="Y13" s="52">
        <v>32.338999999999999</v>
      </c>
      <c r="Z13" s="53"/>
      <c r="AA13" s="54">
        <f>SUM(B13:Z13)</f>
        <v>372.38900000000001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24.286999999999999</v>
      </c>
      <c r="O14" s="57">
        <f t="shared" si="0"/>
        <v>27.914999999999999</v>
      </c>
      <c r="P14" s="57">
        <f t="shared" si="0"/>
        <v>26.865000000000002</v>
      </c>
      <c r="Q14" s="57">
        <f t="shared" si="0"/>
        <v>27.844999999999999</v>
      </c>
      <c r="R14" s="57">
        <f t="shared" si="0"/>
        <v>22.738</v>
      </c>
      <c r="S14" s="57">
        <f t="shared" si="0"/>
        <v>29.294</v>
      </c>
      <c r="T14" s="57">
        <f t="shared" si="0"/>
        <v>33.682000000000002</v>
      </c>
      <c r="U14" s="57">
        <f t="shared" si="0"/>
        <v>38.313000000000002</v>
      </c>
      <c r="V14" s="57">
        <f t="shared" si="0"/>
        <v>38.867999999999995</v>
      </c>
      <c r="W14" s="57">
        <f t="shared" si="0"/>
        <v>34.031999999999996</v>
      </c>
      <c r="X14" s="57">
        <f t="shared" si="0"/>
        <v>36.210999999999999</v>
      </c>
      <c r="Y14" s="57">
        <f t="shared" si="0"/>
        <v>32.338999999999999</v>
      </c>
      <c r="Z14" s="58" t="str">
        <f t="shared" si="0"/>
        <v/>
      </c>
      <c r="AA14" s="59">
        <f>SUM(AA9:AA13)</f>
        <v>372.38900000000001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3.8159999999999998</v>
      </c>
      <c r="O19" s="76">
        <v>0.91900000000000004</v>
      </c>
      <c r="P19" s="76">
        <v>0.39</v>
      </c>
      <c r="Q19" s="76">
        <v>1.1099999999999999</v>
      </c>
      <c r="R19" s="76">
        <v>1.5950000000000002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7.83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3.8159999999999998</v>
      </c>
      <c r="O22" s="83">
        <f t="shared" si="1"/>
        <v>0.91900000000000004</v>
      </c>
      <c r="P22" s="83">
        <f t="shared" si="1"/>
        <v>0.39</v>
      </c>
      <c r="Q22" s="83">
        <f t="shared" si="1"/>
        <v>1.1099999999999999</v>
      </c>
      <c r="R22" s="83">
        <f t="shared" si="1"/>
        <v>1.5950000000000002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7.83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28.103000000000002</v>
      </c>
      <c r="O26" s="72">
        <v>28.834</v>
      </c>
      <c r="P26" s="72">
        <v>27.254999999999999</v>
      </c>
      <c r="Q26" s="72">
        <v>28.954999999999998</v>
      </c>
      <c r="R26" s="72">
        <v>24.332999999999998</v>
      </c>
      <c r="S26" s="72">
        <v>29.294</v>
      </c>
      <c r="T26" s="72">
        <v>33.682000000000002</v>
      </c>
      <c r="U26" s="72">
        <v>38.313000000000002</v>
      </c>
      <c r="V26" s="72">
        <v>38.868000000000002</v>
      </c>
      <c r="W26" s="72">
        <v>34.031999999999996</v>
      </c>
      <c r="X26" s="72">
        <v>36.210999999999999</v>
      </c>
      <c r="Y26" s="72">
        <v>32.338999999999999</v>
      </c>
      <c r="Z26" s="73"/>
      <c r="AA26" s="74">
        <f>SUM(B26:Z26)</f>
        <v>380.21899999999999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28.103000000000002</v>
      </c>
      <c r="O28" s="57">
        <f t="shared" si="2"/>
        <v>28.834</v>
      </c>
      <c r="P28" s="57">
        <f t="shared" si="2"/>
        <v>27.254999999999999</v>
      </c>
      <c r="Q28" s="57">
        <f t="shared" si="2"/>
        <v>28.954999999999998</v>
      </c>
      <c r="R28" s="57">
        <f t="shared" si="2"/>
        <v>24.332999999999998</v>
      </c>
      <c r="S28" s="57">
        <f t="shared" si="2"/>
        <v>29.294</v>
      </c>
      <c r="T28" s="57">
        <f t="shared" si="2"/>
        <v>33.682000000000002</v>
      </c>
      <c r="U28" s="57">
        <f t="shared" si="2"/>
        <v>38.313000000000002</v>
      </c>
      <c r="V28" s="57">
        <f t="shared" si="2"/>
        <v>38.868000000000002</v>
      </c>
      <c r="W28" s="57">
        <f t="shared" si="2"/>
        <v>34.031999999999996</v>
      </c>
      <c r="X28" s="57">
        <f t="shared" si="2"/>
        <v>36.210999999999999</v>
      </c>
      <c r="Y28" s="57">
        <f t="shared" si="2"/>
        <v>32.338999999999999</v>
      </c>
      <c r="Z28" s="58">
        <f t="shared" si="2"/>
        <v>0</v>
      </c>
      <c r="AA28" s="59">
        <f t="shared" si="2"/>
        <v>380.21899999999999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28.102999999999998</v>
      </c>
      <c r="O47" s="83">
        <f t="shared" si="8"/>
        <v>28.834</v>
      </c>
      <c r="P47" s="83">
        <f t="shared" si="8"/>
        <v>27.255000000000003</v>
      </c>
      <c r="Q47" s="83">
        <f t="shared" si="8"/>
        <v>28.954999999999998</v>
      </c>
      <c r="R47" s="83">
        <f t="shared" si="8"/>
        <v>24.332999999999998</v>
      </c>
      <c r="S47" s="83">
        <f t="shared" si="8"/>
        <v>29.294</v>
      </c>
      <c r="T47" s="83">
        <f t="shared" si="8"/>
        <v>33.682000000000002</v>
      </c>
      <c r="U47" s="83">
        <f t="shared" si="8"/>
        <v>38.313000000000002</v>
      </c>
      <c r="V47" s="83">
        <f t="shared" si="8"/>
        <v>38.867999999999995</v>
      </c>
      <c r="W47" s="83">
        <f t="shared" si="8"/>
        <v>34.031999999999996</v>
      </c>
      <c r="X47" s="83">
        <f t="shared" si="8"/>
        <v>36.210999999999999</v>
      </c>
      <c r="Y47" s="83">
        <f t="shared" si="8"/>
        <v>32.338999999999999</v>
      </c>
      <c r="Z47" s="84">
        <f t="shared" si="8"/>
        <v>0</v>
      </c>
      <c r="AA47" s="100">
        <f>SUM(B47:Z47)</f>
        <v>380.21899999999999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2021-07-24T08:21:54Z</dcterms:created>
  <dcterms:modified xsi:type="dcterms:W3CDTF">2021-07-24T08:21:55Z</dcterms:modified>
</cp:coreProperties>
</file>