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<sst xmlns="http://schemas.openxmlformats.org/spreadsheetml/2006/main" count="110" uniqueCount="49">
  <si>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23/07/2021 11:25:01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</si>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</sst>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68.328000000000003</c:v>
                </c:pt>
                <c:pt idx="13">
                  <c:v>122.027</c:v>
                </c:pt>
                <c:pt idx="14">
                  <c:v>121.149</c:v>
                </c:pt>
                <c:pt idx="15">
                  <c:v>117.197</c:v>
                </c:pt>
                <c:pt idx="16">
                  <c:v>114</c:v>
                </c:pt>
                <c:pt idx="17">
                  <c:v>123.42099999999999</c:v>
                </c:pt>
                <c:pt idx="18">
                  <c:v>71.686000000000007</c:v>
                </c:pt>
                <c:pt idx="19">
                  <c:v>73.600999999999999</c:v>
                </c:pt>
                <c:pt idx="20">
                  <c:v>68.295000000000002</c:v>
                </c:pt>
                <c:pt idx="21">
                  <c:v>68.992000000000004</c:v>
                </c:pt>
                <c:pt idx="22">
                  <c:v>65.763000000000005</c:v>
                </c:pt>
                <c:pt idx="23">
                  <c:v>96.234999999999999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1.6659999999999999</c:v>
                </c:pt>
                <c:pt idx="18">
                  <c:v>2.544</c:v>
                </c:pt>
                <c:pt idx="19">
                  <c:v>3.5059999999999998</c:v>
                </c:pt>
                <c:pt idx="20">
                  <c:v>3.7010000000000001</c:v>
                </c:pt>
                <c:pt idx="21">
                  <c:v>3.9779999999999998</c:v>
                </c:pt>
                <c:pt idx="22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6101288"/>
        <c:axId val="426101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86.975000000000009</c:v>
                </c:pt>
                <c:pt idx="13">
                  <c:v>135.85799999999998</c:v>
                </c:pt>
                <c:pt idx="14">
                  <c:v>133.048</c:v>
                </c:pt>
                <c:pt idx="15">
                  <c:v>128.52099999999999</c:v>
                </c:pt>
                <c:pt idx="16">
                  <c:v>127.976</c:v>
                </c:pt>
                <c:pt idx="17">
                  <c:v>137.93800000000002</c:v>
                </c:pt>
                <c:pt idx="18">
                  <c:v>84.515000000000001</c:v>
                </c:pt>
                <c:pt idx="19">
                  <c:v>86.290999999999997</c:v>
                </c:pt>
                <c:pt idx="20">
                  <c:v>80.190000000000012</c:v>
                </c:pt>
                <c:pt idx="21">
                  <c:v>87.632000000000019</c:v>
                </c:pt>
                <c:pt idx="22">
                  <c:v>87.614000000000004</c:v>
                </c:pt>
                <c:pt idx="23">
                  <c:v>126.00500000000002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101288"/>
        <c:axId val="426101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87.79</c:v>
                </c:pt>
                <c:pt idx="13">
                  <c:v>87.81</c:v>
                </c:pt>
                <c:pt idx="14">
                  <c:v>87.8</c:v>
                </c:pt>
                <c:pt idx="15">
                  <c:v>89.67</c:v>
                </c:pt>
                <c:pt idx="16">
                  <c:v>89.7</c:v>
                </c:pt>
                <c:pt idx="17">
                  <c:v>92.36</c:v>
                </c:pt>
                <c:pt idx="18">
                  <c:v>98.55</c:v>
                </c:pt>
                <c:pt idx="19">
                  <c:v>99.2</c:v>
                </c:pt>
                <c:pt idx="20">
                  <c:v>99.23</c:v>
                </c:pt>
                <c:pt idx="21">
                  <c:v>99.2</c:v>
                </c:pt>
                <c:pt idx="22">
                  <c:v>99.43</c:v>
                </c:pt>
                <c:pt idx="23">
                  <c:v>93.62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102464"/>
        <c:axId val="426102072"/>
      </c:lineChart>
      <c:catAx>
        <c:axId val="426101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101680"/>
        <c:crosses val="autoZero"/>
        <c:auto val="1"/>
        <c:lblAlgn val="ctr"/>
        <c:lblOffset val="100"/>
        <c:noMultiLvlLbl val="0"/>
      </c:catAx>
      <c:valAx>
        <c:axId val="42610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101288"/>
        <c:crosses val="autoZero"/>
        <c:crossBetween val="between"/>
      </c:valAx>
      <c:valAx>
        <c:axId val="426102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102464"/>
        <c:crosses val="max"/>
        <c:crossBetween val="between"/>
      </c:valAx>
      <c:catAx>
        <c:axId val="426102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102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1110.6939999999997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20.395</v>
          </cell>
        </row>
        <row r="31">
          <cell r="C31">
            <v>0</v>
          </cell>
        </row>
        <row r="32">
          <cell r="C32">
            <v>16.272000000000002</v>
          </cell>
        </row>
        <row r="33">
          <cell r="C33">
            <v>155.202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40.314999999999998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1049.414</v>
          </cell>
        </row>
        <row r="46">
          <cell r="C46">
            <v>0</v>
          </cell>
        </row>
        <row r="47">
          <cell r="C47">
            <v>212.834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87.79</v>
          </cell>
          <cell r="O7">
            <v>87.81</v>
          </cell>
          <cell r="P7">
            <v>87.8</v>
          </cell>
          <cell r="Q7">
            <v>89.67</v>
          </cell>
          <cell r="R7">
            <v>89.7</v>
          </cell>
          <cell r="S7">
            <v>92.36</v>
          </cell>
          <cell r="T7">
            <v>98.55</v>
          </cell>
          <cell r="U7">
            <v>99.2</v>
          </cell>
          <cell r="V7">
            <v>99.23</v>
          </cell>
          <cell r="W7">
            <v>99.2</v>
          </cell>
          <cell r="X7">
            <v>99.43</v>
          </cell>
          <cell r="Y7">
            <v>93.62</v>
          </cell>
        </row>
        <row r="24">
          <cell r="N24">
            <v>66</v>
          </cell>
          <cell r="O24">
            <v>114</v>
          </cell>
          <cell r="P24">
            <v>114</v>
          </cell>
          <cell r="Q24">
            <v>114</v>
          </cell>
          <cell r="R24">
            <v>114</v>
          </cell>
          <cell r="S24">
            <v>114</v>
          </cell>
          <cell r="T24">
            <v>64</v>
          </cell>
          <cell r="U24">
            <v>64</v>
          </cell>
          <cell r="V24">
            <v>63</v>
          </cell>
          <cell r="W24">
            <v>63</v>
          </cell>
          <cell r="X24">
            <v>62</v>
          </cell>
          <cell r="Y24">
            <v>96.234999999999999</v>
          </cell>
        </row>
        <row r="36">
          <cell r="N36">
            <v>2.3279999999999998</v>
          </cell>
          <cell r="O36">
            <v>8.0269999999999992</v>
          </cell>
          <cell r="P36">
            <v>7.149</v>
          </cell>
          <cell r="Q36">
            <v>3.1970000000000001</v>
          </cell>
          <cell r="S36">
            <v>9.4209999999999994</v>
          </cell>
          <cell r="T36">
            <v>7.6859999999999999</v>
          </cell>
          <cell r="U36">
            <v>9.6010000000000009</v>
          </cell>
          <cell r="V36">
            <v>5.2949999999999999</v>
          </cell>
          <cell r="W36">
            <v>5.992</v>
          </cell>
          <cell r="X36">
            <v>3.7629999999999999</v>
          </cell>
        </row>
        <row r="57">
          <cell r="R57">
            <v>1.6659999999999999</v>
          </cell>
          <cell r="T57">
            <v>2.544</v>
          </cell>
          <cell r="U57">
            <v>3.5059999999999998</v>
          </cell>
          <cell r="V57">
            <v>3.7010000000000001</v>
          </cell>
          <cell r="W57">
            <v>3.9779999999999998</v>
          </cell>
          <cell r="X57">
            <v>5</v>
          </cell>
        </row>
        <row r="63">
          <cell r="N63">
            <v>0.32500000000000001</v>
          </cell>
          <cell r="O63">
            <v>0.32500000000000001</v>
          </cell>
          <cell r="P63">
            <v>0.33200000000000002</v>
          </cell>
          <cell r="Q63">
            <v>0.33800000000000002</v>
          </cell>
          <cell r="R63">
            <v>0.34399999999999997</v>
          </cell>
          <cell r="S63">
            <v>0.34100000000000003</v>
          </cell>
          <cell r="T63">
            <v>0.33800000000000002</v>
          </cell>
          <cell r="U63">
            <v>0.32200000000000001</v>
          </cell>
          <cell r="V63">
            <v>0.32500000000000001</v>
          </cell>
          <cell r="W63">
            <v>4.4480000000000004</v>
          </cell>
          <cell r="X63">
            <v>4.4210000000000003</v>
          </cell>
          <cell r="Y63">
            <v>4.4130000000000003</v>
          </cell>
        </row>
        <row r="64">
          <cell r="N64">
            <v>18.322000000000003</v>
          </cell>
          <cell r="O64">
            <v>13.505999999999998</v>
          </cell>
          <cell r="P64">
            <v>11.566999999999998</v>
          </cell>
          <cell r="Q64">
            <v>10.986000000000001</v>
          </cell>
          <cell r="R64">
            <v>11.965999999999999</v>
          </cell>
          <cell r="S64">
            <v>14.175999999999998</v>
          </cell>
          <cell r="T64">
            <v>9.947000000000001</v>
          </cell>
          <cell r="U64">
            <v>8.8620000000000001</v>
          </cell>
          <cell r="V64">
            <v>7.8689999999999998</v>
          </cell>
          <cell r="W64">
            <v>10.214</v>
          </cell>
          <cell r="X64">
            <v>12.43</v>
          </cell>
          <cell r="Y64">
            <v>25.356999999999999</v>
          </cell>
        </row>
      </sheetData>
      <sheetData sheetId="17">
        <row r="23">
          <cell r="Q23">
            <v>41</v>
          </cell>
        </row>
        <row r="25">
          <cell r="O25">
            <v>28.125</v>
          </cell>
          <cell r="P25">
            <v>69</v>
          </cell>
          <cell r="Q25">
            <v>73</v>
          </cell>
        </row>
        <row r="27">
          <cell r="N27">
            <v>66</v>
          </cell>
          <cell r="O27">
            <v>85.875</v>
          </cell>
          <cell r="P27">
            <v>46.179000000000002</v>
          </cell>
          <cell r="R27">
            <v>114</v>
          </cell>
          <cell r="S27">
            <v>114</v>
          </cell>
          <cell r="T27">
            <v>64</v>
          </cell>
          <cell r="U27">
            <v>64</v>
          </cell>
          <cell r="V27">
            <v>63</v>
          </cell>
          <cell r="W27">
            <v>63</v>
          </cell>
          <cell r="X27">
            <v>62</v>
          </cell>
          <cell r="Y27">
            <v>96.234999999999999</v>
          </cell>
        </row>
        <row r="57">
          <cell r="N57">
            <v>18.294</v>
          </cell>
          <cell r="O57">
            <v>21.280999999999999</v>
          </cell>
          <cell r="P57">
            <v>17.869</v>
          </cell>
          <cell r="Q57">
            <v>14.521000000000001</v>
          </cell>
          <cell r="R57">
            <v>12.188999999999998</v>
          </cell>
          <cell r="S57">
            <v>17.521000000000001</v>
          </cell>
          <cell r="T57">
            <v>16.520000000000003</v>
          </cell>
          <cell r="U57">
            <v>15.071000000000002</v>
          </cell>
          <cell r="V57">
            <v>10.602</v>
          </cell>
          <cell r="W57">
            <v>20.487000000000002</v>
          </cell>
          <cell r="X57">
            <v>19.092000000000002</v>
          </cell>
          <cell r="Y57">
            <v>29.387</v>
          </cell>
        </row>
        <row r="64">
          <cell r="N64">
            <v>2.681</v>
          </cell>
          <cell r="O64">
            <v>0.57699999999999996</v>
          </cell>
          <cell r="R64">
            <v>1.7869999999999999</v>
          </cell>
          <cell r="S64">
            <v>6.4169999999999998</v>
          </cell>
          <cell r="T64">
            <v>3.9950000000000001</v>
          </cell>
          <cell r="U64">
            <v>7.22</v>
          </cell>
          <cell r="V64">
            <v>6.5880000000000001</v>
          </cell>
          <cell r="W64">
            <v>4.1449999999999996</v>
          </cell>
          <cell r="X64">
            <v>6.5220000000000002</v>
          </cell>
          <cell r="Y64">
            <v>0.38300000000000001</v>
          </cell>
        </row>
      </sheetData>
      <sheetData sheetId="18">
        <row r="7">
          <cell r="N7">
            <v>87.79</v>
          </cell>
          <cell r="O7">
            <v>87.81</v>
          </cell>
          <cell r="P7">
            <v>87.8</v>
          </cell>
          <cell r="Q7">
            <v>89.67</v>
          </cell>
          <cell r="R7">
            <v>89.7</v>
          </cell>
          <cell r="S7">
            <v>92.36</v>
          </cell>
          <cell r="T7">
            <v>98.55</v>
          </cell>
          <cell r="U7">
            <v>99.2</v>
          </cell>
          <cell r="V7">
            <v>99.23</v>
          </cell>
          <cell r="W7">
            <v>99.2</v>
          </cell>
          <cell r="X7">
            <v>99.43</v>
          </cell>
          <cell r="Y7">
            <v>93.62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44399</v>
          </cell>
        </row>
        <row r="4">
          <cell r="B4">
            <v>44399</v>
          </cell>
        </row>
        <row r="5">
          <cell r="B5">
            <v>44399</v>
          </cell>
        </row>
        <row r="6">
          <cell r="B6">
            <v>44399</v>
          </cell>
        </row>
        <row r="7">
          <cell r="B7">
            <v>44399</v>
          </cell>
        </row>
        <row r="8">
          <cell r="B8">
            <v>44399</v>
          </cell>
        </row>
        <row r="9">
          <cell r="B9">
            <v>44399</v>
          </cell>
        </row>
        <row r="10">
          <cell r="B10">
            <v>44399</v>
          </cell>
        </row>
        <row r="11">
          <cell r="B11">
            <v>44399</v>
          </cell>
        </row>
        <row r="12">
          <cell r="B12">
            <v>44399</v>
          </cell>
        </row>
        <row r="13">
          <cell r="B13">
            <v>44399</v>
          </cell>
        </row>
        <row r="14">
          <cell r="B14">
            <v>44399</v>
          </cell>
        </row>
        <row r="15">
          <cell r="B15">
            <v>44399</v>
          </cell>
        </row>
        <row r="16">
          <cell r="B16">
            <v>44399</v>
          </cell>
        </row>
      </sheetData>
      <sheetData sheetId="41">
        <row r="2">
          <cell r="C2">
            <v>44402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893.6925</v>
          </cell>
          <cell r="J12">
            <v>893.69200000000001</v>
          </cell>
          <cell r="K12">
            <v>865.77300000000002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86.975000000000009</v>
      </c>
      <c r="O4" s="18">
        <v>135.858</v>
      </c>
      <c r="P4" s="18">
        <v>133.04800000000003</v>
      </c>
      <c r="Q4" s="18">
        <v>128.52100000000002</v>
      </c>
      <c r="R4" s="18">
        <v>127.976</v>
      </c>
      <c r="S4" s="18">
        <v>137.93799999999999</v>
      </c>
      <c r="T4" s="18">
        <v>84.515000000000001</v>
      </c>
      <c r="U4" s="18">
        <v>86.290999999999997</v>
      </c>
      <c r="V4" s="18">
        <v>80.19</v>
      </c>
      <c r="W4" s="18">
        <v>87.632000000000005</v>
      </c>
      <c r="X4" s="18">
        <v>87.614000000000004</v>
      </c>
      <c r="Y4" s="18">
        <v>126.005</v>
      </c>
      <c r="Z4" s="19"/>
      <c r="AA4" s="20">
        <f>SUM(B4:Z4)</f>
        <v>1302.5630000000001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87.79</v>
      </c>
      <c r="O7" s="28">
        <v>87.81</v>
      </c>
      <c r="P7" s="28">
        <v>87.8</v>
      </c>
      <c r="Q7" s="28">
        <v>89.67</v>
      </c>
      <c r="R7" s="28">
        <v>89.7</v>
      </c>
      <c r="S7" s="28">
        <v>92.36</v>
      </c>
      <c r="T7" s="28">
        <v>98.55</v>
      </c>
      <c r="U7" s="28">
        <v>99.2</v>
      </c>
      <c r="V7" s="28">
        <v>99.23</v>
      </c>
      <c r="W7" s="28">
        <v>99.2</v>
      </c>
      <c r="X7" s="28">
        <v>99.43</v>
      </c>
      <c r="Y7" s="28">
        <v>93.62</v>
      </c>
      <c r="Z7" s="29"/>
      <c r="AA7" s="30">
        <f>IF(SUM(GR_MAINLAND_MCP_SUM_SELL)&lt;&gt;0,AVERAGEIF(GR_MAINLAND_MCP_SUM_SELL,"&lt;&gt;"""),"")</f>
        <v>93.696666666666673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68.328000000000003</v>
      </c>
      <c r="O11" s="47">
        <v>122.027</v>
      </c>
      <c r="P11" s="47">
        <v>121.149</v>
      </c>
      <c r="Q11" s="47">
        <v>117.197</v>
      </c>
      <c r="R11" s="47">
        <v>114</v>
      </c>
      <c r="S11" s="47">
        <v>123.42099999999999</v>
      </c>
      <c r="T11" s="47">
        <v>71.686000000000007</v>
      </c>
      <c r="U11" s="47">
        <v>73.600999999999999</v>
      </c>
      <c r="V11" s="47">
        <v>68.295000000000002</v>
      </c>
      <c r="W11" s="47">
        <v>68.992000000000004</v>
      </c>
      <c r="X11" s="47">
        <v>65.763000000000005</v>
      </c>
      <c r="Y11" s="47">
        <v>96.234999999999999</v>
      </c>
      <c r="Z11" s="48"/>
      <c r="AA11" s="49">
        <f>SUM(B11:Z11)</f>
        <v>1110.694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1.6659999999999999</v>
      </c>
      <c r="S13" s="52"/>
      <c r="T13" s="52">
        <v>2.544</v>
      </c>
      <c r="U13" s="52">
        <v>3.5059999999999998</v>
      </c>
      <c r="V13" s="52">
        <v>3.7010000000000001</v>
      </c>
      <c r="W13" s="52">
        <v>3.9779999999999998</v>
      </c>
      <c r="X13" s="52">
        <v>5</v>
      </c>
      <c r="Y13" s="52"/>
      <c r="Z13" s="53"/>
      <c r="AA13" s="54">
        <f>SUM(B13:Z13)</f>
        <v>20.395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68.328000000000003</v>
      </c>
      <c r="O14" s="57">
        <f t="shared" si="0"/>
        <v>122.027</v>
      </c>
      <c r="P14" s="57">
        <f t="shared" si="0"/>
        <v>121.149</v>
      </c>
      <c r="Q14" s="57">
        <f t="shared" si="0"/>
        <v>117.197</v>
      </c>
      <c r="R14" s="57">
        <f t="shared" si="0"/>
        <v>115.666</v>
      </c>
      <c r="S14" s="57">
        <f t="shared" si="0"/>
        <v>123.42099999999999</v>
      </c>
      <c r="T14" s="57">
        <f t="shared" si="0"/>
        <v>74.23</v>
      </c>
      <c r="U14" s="57">
        <f t="shared" si="0"/>
        <v>77.106999999999999</v>
      </c>
      <c r="V14" s="57">
        <f t="shared" si="0"/>
        <v>71.995999999999995</v>
      </c>
      <c r="W14" s="57">
        <f t="shared" si="0"/>
        <v>72.97</v>
      </c>
      <c r="X14" s="57">
        <f t="shared" si="0"/>
        <v>70.763000000000005</v>
      </c>
      <c r="Y14" s="57">
        <f t="shared" si="0"/>
        <v>96.234999999999999</v>
      </c>
      <c r="Z14" s="58" t="str">
        <f t="shared" si="0"/>
        <v/>
      </c>
      <c r="AA14" s="59">
        <f>SUM(AA9:AA13)</f>
        <v>1131.0889999999999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0.32500000000000001</v>
      </c>
      <c r="O18" s="72">
        <v>0.32500000000000001</v>
      </c>
      <c r="P18" s="72">
        <v>0.33200000000000002</v>
      </c>
      <c r="Q18" s="72">
        <v>0.33800000000000002</v>
      </c>
      <c r="R18" s="72">
        <v>0.34399999999999997</v>
      </c>
      <c r="S18" s="72">
        <v>0.34100000000000003</v>
      </c>
      <c r="T18" s="72">
        <v>0.33800000000000002</v>
      </c>
      <c r="U18" s="72">
        <v>0.32200000000000001</v>
      </c>
      <c r="V18" s="72">
        <v>0.32500000000000001</v>
      </c>
      <c r="W18" s="72">
        <v>4.4480000000000004</v>
      </c>
      <c r="X18" s="72">
        <v>4.4210000000000003</v>
      </c>
      <c r="Y18" s="72">
        <v>4.4130000000000003</v>
      </c>
      <c r="Z18" s="73"/>
      <c r="AA18" s="74">
        <f>SUM(B18:Z18)</f>
        <v>16.272000000000002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18.322000000000003</v>
      </c>
      <c r="O19" s="76">
        <v>13.505999999999998</v>
      </c>
      <c r="P19" s="76">
        <v>11.566999999999998</v>
      </c>
      <c r="Q19" s="76">
        <v>10.986000000000001</v>
      </c>
      <c r="R19" s="76">
        <v>11.965999999999999</v>
      </c>
      <c r="S19" s="76">
        <v>14.175999999999998</v>
      </c>
      <c r="T19" s="76">
        <v>9.947000000000001</v>
      </c>
      <c r="U19" s="76">
        <v>8.8620000000000001</v>
      </c>
      <c r="V19" s="76">
        <v>7.8689999999999998</v>
      </c>
      <c r="W19" s="76">
        <v>10.214</v>
      </c>
      <c r="X19" s="76">
        <v>12.43</v>
      </c>
      <c r="Y19" s="76">
        <v>25.356999999999999</v>
      </c>
      <c r="Z19" s="73"/>
      <c r="AA19" s="74">
        <f>SUM(B19:Z19)</f>
        <v>155.202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18.647000000000002</v>
      </c>
      <c r="O22" s="83">
        <f t="shared" si="1"/>
        <v>13.830999999999998</v>
      </c>
      <c r="P22" s="83">
        <f t="shared" si="1"/>
        <v>11.898999999999999</v>
      </c>
      <c r="Q22" s="83">
        <f t="shared" si="1"/>
        <v>11.324</v>
      </c>
      <c r="R22" s="83">
        <f t="shared" si="1"/>
        <v>12.309999999999999</v>
      </c>
      <c r="S22" s="83">
        <f t="shared" si="1"/>
        <v>14.516999999999998</v>
      </c>
      <c r="T22" s="83">
        <f t="shared" si="1"/>
        <v>10.285</v>
      </c>
      <c r="U22" s="83">
        <f t="shared" si="1"/>
        <v>9.1839999999999993</v>
      </c>
      <c r="V22" s="83">
        <f t="shared" si="1"/>
        <v>8.1939999999999991</v>
      </c>
      <c r="W22" s="83">
        <f t="shared" si="1"/>
        <v>14.662000000000001</v>
      </c>
      <c r="X22" s="83">
        <f t="shared" si="1"/>
        <v>16.850999999999999</v>
      </c>
      <c r="Y22" s="83">
        <f t="shared" si="1"/>
        <v>29.77</v>
      </c>
      <c r="Z22" s="84" t="str">
        <f t="shared" si="1"/>
        <v/>
      </c>
      <c r="AA22" s="85">
        <f>SUM(AA17:AA21)</f>
        <v>171.47399999999999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86.974999999999994</v>
      </c>
      <c r="O26" s="72">
        <v>135.858</v>
      </c>
      <c r="P26" s="72">
        <v>133.048</v>
      </c>
      <c r="Q26" s="72">
        <v>128.52099999999999</v>
      </c>
      <c r="R26" s="72">
        <v>127.976</v>
      </c>
      <c r="S26" s="72">
        <v>137.93799999999999</v>
      </c>
      <c r="T26" s="72">
        <v>84.515000000000001</v>
      </c>
      <c r="U26" s="72">
        <v>86.290999999999997</v>
      </c>
      <c r="V26" s="72">
        <v>80.19</v>
      </c>
      <c r="W26" s="72">
        <v>87.632000000000005</v>
      </c>
      <c r="X26" s="72">
        <v>87.614000000000004</v>
      </c>
      <c r="Y26" s="72">
        <v>126.005</v>
      </c>
      <c r="Z26" s="73"/>
      <c r="AA26" s="74">
        <f>SUM(B26:Z26)</f>
        <v>1302.5630000000001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86.974999999999994</v>
      </c>
      <c r="O28" s="57">
        <f t="shared" si="2"/>
        <v>135.858</v>
      </c>
      <c r="P28" s="57">
        <f t="shared" si="2"/>
        <v>133.048</v>
      </c>
      <c r="Q28" s="57">
        <f t="shared" si="2"/>
        <v>128.52099999999999</v>
      </c>
      <c r="R28" s="57">
        <f t="shared" si="2"/>
        <v>127.976</v>
      </c>
      <c r="S28" s="57">
        <f t="shared" si="2"/>
        <v>137.93799999999999</v>
      </c>
      <c r="T28" s="57">
        <f t="shared" si="2"/>
        <v>84.515000000000001</v>
      </c>
      <c r="U28" s="57">
        <f t="shared" si="2"/>
        <v>86.290999999999997</v>
      </c>
      <c r="V28" s="57">
        <f t="shared" si="2"/>
        <v>80.19</v>
      </c>
      <c r="W28" s="57">
        <f t="shared" si="2"/>
        <v>87.632000000000005</v>
      </c>
      <c r="X28" s="57">
        <f t="shared" si="2"/>
        <v>87.614000000000004</v>
      </c>
      <c r="Y28" s="57">
        <f t="shared" si="2"/>
        <v>126.005</v>
      </c>
      <c r="Z28" s="58" t="str">
        <f t="shared" si="2"/>
        <v/>
      </c>
      <c r="AA28" s="59">
        <f>SUM(AA25:AA27)</f>
        <v>1302.5630000000001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86.975000000000009</v>
      </c>
      <c r="O47" s="83">
        <f t="shared" si="8"/>
        <v>135.858</v>
      </c>
      <c r="P47" s="83">
        <f t="shared" si="8"/>
        <v>133.048</v>
      </c>
      <c r="Q47" s="83">
        <f t="shared" si="8"/>
        <v>128.52100000000002</v>
      </c>
      <c r="R47" s="83">
        <f t="shared" si="8"/>
        <v>127.976</v>
      </c>
      <c r="S47" s="83">
        <f t="shared" si="8"/>
        <v>137.93799999999999</v>
      </c>
      <c r="T47" s="83">
        <f t="shared" si="8"/>
        <v>84.515000000000001</v>
      </c>
      <c r="U47" s="83">
        <f t="shared" si="8"/>
        <v>86.290999999999997</v>
      </c>
      <c r="V47" s="83">
        <f t="shared" si="8"/>
        <v>80.19</v>
      </c>
      <c r="W47" s="83">
        <f t="shared" si="8"/>
        <v>87.632000000000005</v>
      </c>
      <c r="X47" s="83">
        <f t="shared" si="8"/>
        <v>87.614000000000004</v>
      </c>
      <c r="Y47" s="83">
        <f t="shared" si="8"/>
        <v>126.005</v>
      </c>
      <c r="Z47" s="84" t="str">
        <f t="shared" si="8"/>
        <v/>
      </c>
      <c r="AA47" s="100">
        <f>SUM(B47:Z47)</f>
        <v>1302.5630000000001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86.975000000000009</v>
      </c>
      <c r="O4" s="18">
        <v>135.85799999999998</v>
      </c>
      <c r="P4" s="18">
        <v>133.048</v>
      </c>
      <c r="Q4" s="18">
        <v>128.52099999999999</v>
      </c>
      <c r="R4" s="18">
        <v>127.976</v>
      </c>
      <c r="S4" s="18">
        <v>137.93800000000002</v>
      </c>
      <c r="T4" s="18">
        <v>84.515000000000001</v>
      </c>
      <c r="U4" s="18">
        <v>86.290999999999997</v>
      </c>
      <c r="V4" s="18">
        <v>80.190000000000012</v>
      </c>
      <c r="W4" s="18">
        <v>87.632000000000019</v>
      </c>
      <c r="X4" s="18">
        <v>87.614000000000004</v>
      </c>
      <c r="Y4" s="18">
        <v>126.00500000000002</v>
      </c>
      <c r="Z4" s="19"/>
      <c r="AA4" s="20">
        <f>SUM(B4:Z4)</f>
        <v>1302.5630000000001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87.79</v>
      </c>
      <c r="O7" s="28">
        <v>87.81</v>
      </c>
      <c r="P7" s="28">
        <v>87.8</v>
      </c>
      <c r="Q7" s="28">
        <v>89.67</v>
      </c>
      <c r="R7" s="28">
        <v>89.7</v>
      </c>
      <c r="S7" s="28">
        <v>92.36</v>
      </c>
      <c r="T7" s="28">
        <v>98.55</v>
      </c>
      <c r="U7" s="28">
        <v>99.2</v>
      </c>
      <c r="V7" s="28">
        <v>99.23</v>
      </c>
      <c r="W7" s="28">
        <v>99.2</v>
      </c>
      <c r="X7" s="28">
        <v>99.43</v>
      </c>
      <c r="Y7" s="28">
        <v>93.62</v>
      </c>
      <c r="Z7" s="29"/>
      <c r="AA7" s="30">
        <v>93.696666666666673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66</v>
      </c>
      <c r="O11" s="47">
        <v>114</v>
      </c>
      <c r="P11" s="47">
        <v>115.179</v>
      </c>
      <c r="Q11" s="47">
        <v>114</v>
      </c>
      <c r="R11" s="47">
        <v>114</v>
      </c>
      <c r="S11" s="47">
        <v>114</v>
      </c>
      <c r="T11" s="47">
        <v>64</v>
      </c>
      <c r="U11" s="47">
        <v>64</v>
      </c>
      <c r="V11" s="47">
        <v>63</v>
      </c>
      <c r="W11" s="47">
        <v>63</v>
      </c>
      <c r="X11" s="47">
        <v>62</v>
      </c>
      <c r="Y11" s="47">
        <v>96.234999999999999</v>
      </c>
      <c r="Z11" s="48"/>
      <c r="AA11" s="49">
        <f>SUM(B11:Z11)</f>
        <v>1049.414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18.294</v>
      </c>
      <c r="O13" s="52">
        <v>21.280999999999999</v>
      </c>
      <c r="P13" s="52">
        <v>17.869</v>
      </c>
      <c r="Q13" s="52">
        <v>14.521000000000001</v>
      </c>
      <c r="R13" s="52">
        <v>12.188999999999998</v>
      </c>
      <c r="S13" s="52">
        <v>17.521000000000001</v>
      </c>
      <c r="T13" s="52">
        <v>16.520000000000003</v>
      </c>
      <c r="U13" s="52">
        <v>15.071000000000002</v>
      </c>
      <c r="V13" s="52">
        <v>10.602</v>
      </c>
      <c r="W13" s="52">
        <v>20.487000000000002</v>
      </c>
      <c r="X13" s="52">
        <v>19.092000000000002</v>
      </c>
      <c r="Y13" s="52">
        <v>29.387</v>
      </c>
      <c r="Z13" s="53"/>
      <c r="AA13" s="54">
        <f>SUM(B13:Z13)</f>
        <v>212.834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84.293999999999997</v>
      </c>
      <c r="O14" s="57">
        <f t="shared" si="0"/>
        <v>135.28100000000001</v>
      </c>
      <c r="P14" s="57">
        <f t="shared" si="0"/>
        <v>133.048</v>
      </c>
      <c r="Q14" s="57">
        <f t="shared" si="0"/>
        <v>128.52100000000002</v>
      </c>
      <c r="R14" s="57">
        <f t="shared" si="0"/>
        <v>126.18899999999999</v>
      </c>
      <c r="S14" s="57">
        <f t="shared" si="0"/>
        <v>131.52100000000002</v>
      </c>
      <c r="T14" s="57">
        <f t="shared" si="0"/>
        <v>80.52000000000001</v>
      </c>
      <c r="U14" s="57">
        <f t="shared" si="0"/>
        <v>79.070999999999998</v>
      </c>
      <c r="V14" s="57">
        <f t="shared" si="0"/>
        <v>73.602000000000004</v>
      </c>
      <c r="W14" s="57">
        <f t="shared" si="0"/>
        <v>83.486999999999995</v>
      </c>
      <c r="X14" s="57">
        <f t="shared" si="0"/>
        <v>81.091999999999999</v>
      </c>
      <c r="Y14" s="57">
        <f t="shared" si="0"/>
        <v>125.622</v>
      </c>
      <c r="Z14" s="58" t="str">
        <f t="shared" si="0"/>
        <v/>
      </c>
      <c r="AA14" s="59">
        <f>SUM(AA9:AA13)</f>
        <v>1262.248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2.681</v>
      </c>
      <c r="O19" s="76">
        <v>0.57699999999999996</v>
      </c>
      <c r="P19" s="76"/>
      <c r="Q19" s="76"/>
      <c r="R19" s="76">
        <v>1.7869999999999999</v>
      </c>
      <c r="S19" s="76">
        <v>6.4169999999999998</v>
      </c>
      <c r="T19" s="76">
        <v>3.9950000000000001</v>
      </c>
      <c r="U19" s="76">
        <v>7.22</v>
      </c>
      <c r="V19" s="76">
        <v>6.5880000000000001</v>
      </c>
      <c r="W19" s="76">
        <v>4.1449999999999996</v>
      </c>
      <c r="X19" s="76">
        <v>6.5220000000000002</v>
      </c>
      <c r="Y19" s="76">
        <v>0.38300000000000001</v>
      </c>
      <c r="Z19" s="73"/>
      <c r="AA19" s="74">
        <f>SUM(B19:Z19)</f>
        <v>40.314999999999998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2.681</v>
      </c>
      <c r="O22" s="83">
        <f t="shared" si="1"/>
        <v>0.57699999999999996</v>
      </c>
      <c r="P22" s="83">
        <f t="shared" si="1"/>
        <v>0</v>
      </c>
      <c r="Q22" s="83">
        <f t="shared" si="1"/>
        <v>0</v>
      </c>
      <c r="R22" s="83">
        <f t="shared" si="1"/>
        <v>1.7869999999999999</v>
      </c>
      <c r="S22" s="83">
        <f t="shared" si="1"/>
        <v>6.4169999999999998</v>
      </c>
      <c r="T22" s="83">
        <f t="shared" si="1"/>
        <v>3.9950000000000001</v>
      </c>
      <c r="U22" s="83">
        <f t="shared" si="1"/>
        <v>7.22</v>
      </c>
      <c r="V22" s="83">
        <f t="shared" si="1"/>
        <v>6.5880000000000001</v>
      </c>
      <c r="W22" s="83">
        <f t="shared" si="1"/>
        <v>4.1449999999999996</v>
      </c>
      <c r="X22" s="83">
        <f t="shared" si="1"/>
        <v>6.5220000000000002</v>
      </c>
      <c r="Y22" s="83">
        <f t="shared" si="1"/>
        <v>0.38300000000000001</v>
      </c>
      <c r="Z22" s="84">
        <f t="shared" si="1"/>
        <v>0</v>
      </c>
      <c r="AA22" s="85">
        <f t="shared" si="1"/>
        <v>40.314999999999998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86.974999999999994</v>
      </c>
      <c r="O26" s="72">
        <v>135.858</v>
      </c>
      <c r="P26" s="72">
        <v>133.048</v>
      </c>
      <c r="Q26" s="72">
        <v>128.52099999999999</v>
      </c>
      <c r="R26" s="72">
        <v>127.976</v>
      </c>
      <c r="S26" s="72">
        <v>137.93799999999999</v>
      </c>
      <c r="T26" s="72">
        <v>84.515000000000001</v>
      </c>
      <c r="U26" s="72">
        <v>86.290999999999997</v>
      </c>
      <c r="V26" s="72">
        <v>80.19</v>
      </c>
      <c r="W26" s="72">
        <v>87.632000000000005</v>
      </c>
      <c r="X26" s="72">
        <v>87.614000000000004</v>
      </c>
      <c r="Y26" s="72">
        <v>126.005</v>
      </c>
      <c r="Z26" s="73"/>
      <c r="AA26" s="74">
        <f>SUM(B26:Z26)</f>
        <v>1302.5630000000001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86.974999999999994</v>
      </c>
      <c r="O28" s="57">
        <f t="shared" si="2"/>
        <v>135.858</v>
      </c>
      <c r="P28" s="57">
        <f t="shared" si="2"/>
        <v>133.048</v>
      </c>
      <c r="Q28" s="57">
        <f t="shared" si="2"/>
        <v>128.52099999999999</v>
      </c>
      <c r="R28" s="57">
        <f t="shared" si="2"/>
        <v>127.976</v>
      </c>
      <c r="S28" s="57">
        <f t="shared" si="2"/>
        <v>137.93799999999999</v>
      </c>
      <c r="T28" s="57">
        <f t="shared" si="2"/>
        <v>84.515000000000001</v>
      </c>
      <c r="U28" s="57">
        <f t="shared" si="2"/>
        <v>86.290999999999997</v>
      </c>
      <c r="V28" s="57">
        <f t="shared" si="2"/>
        <v>80.19</v>
      </c>
      <c r="W28" s="57">
        <f t="shared" si="2"/>
        <v>87.632000000000005</v>
      </c>
      <c r="X28" s="57">
        <f t="shared" si="2"/>
        <v>87.614000000000004</v>
      </c>
      <c r="Y28" s="57">
        <f t="shared" si="2"/>
        <v>126.005</v>
      </c>
      <c r="Z28" s="58">
        <f t="shared" si="2"/>
        <v>0</v>
      </c>
      <c r="AA28" s="59">
        <f t="shared" si="2"/>
        <v>1302.5630000000001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86.974999999999994</v>
      </c>
      <c r="O47" s="83">
        <f t="shared" si="8"/>
        <v>135.858</v>
      </c>
      <c r="P47" s="83">
        <f t="shared" si="8"/>
        <v>133.048</v>
      </c>
      <c r="Q47" s="83">
        <f t="shared" si="8"/>
        <v>128.52100000000002</v>
      </c>
      <c r="R47" s="83">
        <f t="shared" si="8"/>
        <v>127.976</v>
      </c>
      <c r="S47" s="83">
        <f t="shared" si="8"/>
        <v>137.93800000000002</v>
      </c>
      <c r="T47" s="83">
        <f t="shared" si="8"/>
        <v>84.515000000000015</v>
      </c>
      <c r="U47" s="83">
        <f t="shared" si="8"/>
        <v>86.290999999999997</v>
      </c>
      <c r="V47" s="83">
        <f t="shared" si="8"/>
        <v>80.19</v>
      </c>
      <c r="W47" s="83">
        <f t="shared" si="8"/>
        <v>87.631999999999991</v>
      </c>
      <c r="X47" s="83">
        <f t="shared" si="8"/>
        <v>87.614000000000004</v>
      </c>
      <c r="Y47" s="83">
        <f t="shared" si="8"/>
        <v>126.005</v>
      </c>
      <c r="Z47" s="84">
        <f t="shared" si="8"/>
        <v>0</v>
      </c>
      <c r="AA47" s="100">
        <f>SUM(B47:Z47)</f>
        <v>1302.5630000000001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2021-07-23T08:25:01Z</dcterms:created>
  <dcterms:modified xsi:type="dcterms:W3CDTF">2021-07-23T08:25:01Z</dcterms:modified>
</cp:coreProperties>
</file>