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[1]SPOT_Orders_OverView_01!$A$20:$A$32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<sst xmlns="http://schemas.openxmlformats.org/spreadsheetml/2006/main" count="110" uniqueCount="49">
  <si>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22/07/2021 11:27:42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</si>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</sst>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6.3970000000000002</c:v>
                </c:pt>
                <c:pt idx="13">
                  <c:v>3.8290000000000002</c:v>
                </c:pt>
                <c:pt idx="14">
                  <c:v>9.5559999999999992</c:v>
                </c:pt>
                <c:pt idx="15">
                  <c:v>6.508</c:v>
                </c:pt>
                <c:pt idx="16">
                  <c:v>5.4939999999999998</c:v>
                </c:pt>
                <c:pt idx="17">
                  <c:v>12.727</c:v>
                </c:pt>
                <c:pt idx="18">
                  <c:v>16.91</c:v>
                </c:pt>
                <c:pt idx="19">
                  <c:v>9.94</c:v>
                </c:pt>
                <c:pt idx="20">
                  <c:v>7.8789999999999996</c:v>
                </c:pt>
                <c:pt idx="21">
                  <c:v>3.6309999999999998</c:v>
                </c:pt>
                <c:pt idx="22">
                  <c:v>6.6909999999999998</c:v>
                </c:pt>
                <c:pt idx="23">
                  <c:v>7.5860000000000003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3.133</c:v>
                </c:pt>
                <c:pt idx="13">
                  <c:v>4.6130000000000004</c:v>
                </c:pt>
                <c:pt idx="14">
                  <c:v>6.3229999999999995</c:v>
                </c:pt>
                <c:pt idx="15">
                  <c:v>8.8419999999999987</c:v>
                </c:pt>
                <c:pt idx="16">
                  <c:v>8.1869999999999994</c:v>
                </c:pt>
                <c:pt idx="17">
                  <c:v>4.9990000000000006</c:v>
                </c:pt>
                <c:pt idx="18">
                  <c:v>6.5969999999999995</c:v>
                </c:pt>
                <c:pt idx="19">
                  <c:v>6.0139999999999993</c:v>
                </c:pt>
                <c:pt idx="20">
                  <c:v>6.7880000000000003</c:v>
                </c:pt>
                <c:pt idx="21">
                  <c:v>3.44</c:v>
                </c:pt>
                <c:pt idx="22">
                  <c:v>3.26</c:v>
                </c:pt>
                <c:pt idx="23">
                  <c:v>2.68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2475328"/>
        <c:axId val="1746458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11.773000000000001</c:v>
                </c:pt>
                <c:pt idx="13">
                  <c:v>12.305</c:v>
                </c:pt>
                <c:pt idx="14">
                  <c:v>17.498999999999999</c:v>
                </c:pt>
                <c:pt idx="15">
                  <c:v>16.645</c:v>
                </c:pt>
                <c:pt idx="16">
                  <c:v>14.334</c:v>
                </c:pt>
                <c:pt idx="17">
                  <c:v>22.003</c:v>
                </c:pt>
                <c:pt idx="18">
                  <c:v>24.824999999999999</c:v>
                </c:pt>
                <c:pt idx="19">
                  <c:v>21.022999999999996</c:v>
                </c:pt>
                <c:pt idx="20">
                  <c:v>20.418000000000003</c:v>
                </c:pt>
                <c:pt idx="21">
                  <c:v>17.158000000000001</c:v>
                </c:pt>
                <c:pt idx="22">
                  <c:v>18.677999999999997</c:v>
                </c:pt>
                <c:pt idx="23">
                  <c:v>19.902999999999999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475328"/>
        <c:axId val="1746458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96.15</c:v>
                </c:pt>
                <c:pt idx="13">
                  <c:v>96.49</c:v>
                </c:pt>
                <c:pt idx="14">
                  <c:v>94.8</c:v>
                </c:pt>
                <c:pt idx="15">
                  <c:v>99.88</c:v>
                </c:pt>
                <c:pt idx="16">
                  <c:v>99.75</c:v>
                </c:pt>
                <c:pt idx="17">
                  <c:v>97.98</c:v>
                </c:pt>
                <c:pt idx="18">
                  <c:v>99.68</c:v>
                </c:pt>
                <c:pt idx="19">
                  <c:v>104.36</c:v>
                </c:pt>
                <c:pt idx="20">
                  <c:v>104.36</c:v>
                </c:pt>
                <c:pt idx="21">
                  <c:v>103.22</c:v>
                </c:pt>
                <c:pt idx="22">
                  <c:v>101.46</c:v>
                </c:pt>
                <c:pt idx="23">
                  <c:v>96.47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646592"/>
        <c:axId val="174646200"/>
      </c:lineChart>
      <c:catAx>
        <c:axId val="392475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645808"/>
        <c:crosses val="autoZero"/>
        <c:auto val="1"/>
        <c:lblAlgn val="ctr"/>
        <c:lblOffset val="100"/>
        <c:noMultiLvlLbl val="0"/>
      </c:catAx>
      <c:valAx>
        <c:axId val="174645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475328"/>
        <c:crosses val="autoZero"/>
        <c:crossBetween val="between"/>
      </c:valAx>
      <c:valAx>
        <c:axId val="174646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646592"/>
        <c:crosses val="max"/>
        <c:crossBetween val="between"/>
      </c:valAx>
      <c:catAx>
        <c:axId val="174646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4646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97.147999999999996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64.875999999999991</v>
          </cell>
        </row>
        <row r="31">
          <cell r="C31">
            <v>5.1749999999999998</v>
          </cell>
        </row>
        <row r="32">
          <cell r="C32">
            <v>25.344999999999999</v>
          </cell>
        </row>
        <row r="33">
          <cell r="C33">
            <v>24.020000000000003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18.116999999999997</v>
          </cell>
        </row>
        <row r="40">
          <cell r="C40">
            <v>164.15900000000002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34.288000000000004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96.15</v>
          </cell>
          <cell r="O7">
            <v>96.49</v>
          </cell>
          <cell r="P7">
            <v>94.8</v>
          </cell>
          <cell r="Q7">
            <v>99.88</v>
          </cell>
          <cell r="R7">
            <v>99.75</v>
          </cell>
          <cell r="S7">
            <v>97.98</v>
          </cell>
          <cell r="T7">
            <v>99.68</v>
          </cell>
          <cell r="U7">
            <v>104.36</v>
          </cell>
          <cell r="V7">
            <v>104.36</v>
          </cell>
          <cell r="W7">
            <v>103.22</v>
          </cell>
          <cell r="X7">
            <v>101.46</v>
          </cell>
          <cell r="Y7">
            <v>96.47</v>
          </cell>
        </row>
        <row r="35">
          <cell r="Q35">
            <v>1.508</v>
          </cell>
        </row>
        <row r="36">
          <cell r="N36">
            <v>6.3970000000000002</v>
          </cell>
          <cell r="O36">
            <v>3.8290000000000002</v>
          </cell>
          <cell r="P36">
            <v>9.5559999999999992</v>
          </cell>
          <cell r="Q36">
            <v>5</v>
          </cell>
          <cell r="R36">
            <v>5.4939999999999998</v>
          </cell>
          <cell r="S36">
            <v>12.727</v>
          </cell>
          <cell r="T36">
            <v>16.91</v>
          </cell>
          <cell r="U36">
            <v>9.94</v>
          </cell>
          <cell r="V36">
            <v>7.8789999999999996</v>
          </cell>
          <cell r="W36">
            <v>3.6309999999999998</v>
          </cell>
          <cell r="X36">
            <v>6.6909999999999998</v>
          </cell>
          <cell r="Y36">
            <v>7.5860000000000003</v>
          </cell>
        </row>
        <row r="57">
          <cell r="N57">
            <v>3.133</v>
          </cell>
          <cell r="O57">
            <v>4.6130000000000004</v>
          </cell>
          <cell r="P57">
            <v>6.3229999999999995</v>
          </cell>
          <cell r="Q57">
            <v>8.8419999999999987</v>
          </cell>
          <cell r="R57">
            <v>8.1869999999999994</v>
          </cell>
          <cell r="S57">
            <v>4.9990000000000006</v>
          </cell>
          <cell r="T57">
            <v>6.5969999999999995</v>
          </cell>
          <cell r="U57">
            <v>6.0139999999999993</v>
          </cell>
          <cell r="V57">
            <v>6.7880000000000003</v>
          </cell>
          <cell r="W57">
            <v>3.44</v>
          </cell>
          <cell r="X57">
            <v>3.26</v>
          </cell>
          <cell r="Y57">
            <v>2.68</v>
          </cell>
        </row>
        <row r="62">
          <cell r="W62">
            <v>2.3199999999999998</v>
          </cell>
          <cell r="X62">
            <v>0.53500000000000003</v>
          </cell>
          <cell r="Y62">
            <v>2.3199999999999998</v>
          </cell>
        </row>
        <row r="63">
          <cell r="U63">
            <v>5.069</v>
          </cell>
          <cell r="V63">
            <v>5.069</v>
          </cell>
          <cell r="W63">
            <v>5.069</v>
          </cell>
          <cell r="X63">
            <v>5.069</v>
          </cell>
          <cell r="Y63">
            <v>5.069</v>
          </cell>
        </row>
        <row r="64">
          <cell r="N64">
            <v>2.2430000000000003</v>
          </cell>
          <cell r="O64">
            <v>3.8630000000000004</v>
          </cell>
          <cell r="P64">
            <v>1.62</v>
          </cell>
          <cell r="Q64">
            <v>1.2949999999999999</v>
          </cell>
          <cell r="R64">
            <v>0.65300000000000002</v>
          </cell>
          <cell r="S64">
            <v>4.2770000000000001</v>
          </cell>
          <cell r="T64">
            <v>1.3180000000000001</v>
          </cell>
          <cell r="V64">
            <v>0.68199999999999994</v>
          </cell>
          <cell r="W64">
            <v>2.698</v>
          </cell>
          <cell r="X64">
            <v>3.1230000000000002</v>
          </cell>
          <cell r="Y64">
            <v>2.2480000000000002</v>
          </cell>
        </row>
      </sheetData>
      <sheetData sheetId="17">
        <row r="57">
          <cell r="S57">
            <v>9.6999999999999993</v>
          </cell>
          <cell r="T57">
            <v>9.1209999999999987</v>
          </cell>
          <cell r="U57">
            <v>4.8550000000000004</v>
          </cell>
          <cell r="V57">
            <v>4.3360000000000003</v>
          </cell>
          <cell r="W57">
            <v>3.0270000000000001</v>
          </cell>
          <cell r="X57">
            <v>1.52</v>
          </cell>
          <cell r="Y57">
            <v>1.7290000000000001</v>
          </cell>
        </row>
        <row r="63">
          <cell r="N63">
            <v>5.1150000000000002</v>
          </cell>
          <cell r="O63">
            <v>2.1909999999999998</v>
          </cell>
          <cell r="P63">
            <v>2.0859999999999999</v>
          </cell>
          <cell r="Q63">
            <v>1.9319999999999999</v>
          </cell>
          <cell r="R63">
            <v>1.7089999999999999</v>
          </cell>
          <cell r="S63">
            <v>1.802</v>
          </cell>
          <cell r="T63">
            <v>1.224</v>
          </cell>
          <cell r="U63">
            <v>0.438</v>
          </cell>
          <cell r="V63">
            <v>0.42599999999999999</v>
          </cell>
          <cell r="W63">
            <v>0.45100000000000001</v>
          </cell>
          <cell r="X63">
            <v>0.46899999999999997</v>
          </cell>
          <cell r="Y63">
            <v>0.27400000000000002</v>
          </cell>
        </row>
        <row r="64">
          <cell r="N64">
            <v>6.6580000000000013</v>
          </cell>
          <cell r="O64">
            <v>10.114000000000001</v>
          </cell>
          <cell r="P64">
            <v>15.412999999999998</v>
          </cell>
          <cell r="Q64">
            <v>14.713000000000001</v>
          </cell>
          <cell r="R64">
            <v>12.625</v>
          </cell>
          <cell r="S64">
            <v>10.501000000000001</v>
          </cell>
          <cell r="T64">
            <v>14.48</v>
          </cell>
          <cell r="U64">
            <v>15.729999999999997</v>
          </cell>
          <cell r="V64">
            <v>15.655999999999999</v>
          </cell>
          <cell r="W64">
            <v>13.68</v>
          </cell>
          <cell r="X64">
            <v>16.689</v>
          </cell>
          <cell r="Y64">
            <v>17.900000000000002</v>
          </cell>
        </row>
      </sheetData>
      <sheetData sheetId="18">
        <row r="7">
          <cell r="N7">
            <v>96.15</v>
          </cell>
          <cell r="O7">
            <v>96.49</v>
          </cell>
          <cell r="P7">
            <v>94.8</v>
          </cell>
          <cell r="Q7">
            <v>99.88</v>
          </cell>
          <cell r="R7">
            <v>99.75</v>
          </cell>
          <cell r="S7">
            <v>97.98</v>
          </cell>
          <cell r="T7">
            <v>99.68</v>
          </cell>
          <cell r="U7">
            <v>104.36</v>
          </cell>
          <cell r="V7">
            <v>104.36</v>
          </cell>
          <cell r="W7">
            <v>103.22</v>
          </cell>
          <cell r="X7">
            <v>101.46</v>
          </cell>
          <cell r="Y7">
            <v>96.47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VIENER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44398</v>
          </cell>
        </row>
        <row r="4">
          <cell r="B4">
            <v>44398</v>
          </cell>
        </row>
        <row r="5">
          <cell r="B5">
            <v>44398</v>
          </cell>
        </row>
        <row r="6">
          <cell r="B6">
            <v>44398</v>
          </cell>
        </row>
        <row r="7">
          <cell r="B7">
            <v>44398</v>
          </cell>
        </row>
        <row r="8">
          <cell r="B8">
            <v>44398</v>
          </cell>
        </row>
        <row r="9">
          <cell r="B9">
            <v>44398</v>
          </cell>
        </row>
        <row r="10">
          <cell r="B10">
            <v>44398</v>
          </cell>
        </row>
        <row r="11">
          <cell r="B11">
            <v>44398</v>
          </cell>
        </row>
        <row r="12">
          <cell r="B12">
            <v>44398</v>
          </cell>
        </row>
        <row r="13">
          <cell r="B13">
            <v>44398</v>
          </cell>
        </row>
        <row r="14">
          <cell r="B14">
            <v>44398</v>
          </cell>
        </row>
        <row r="15">
          <cell r="B15">
            <v>44398</v>
          </cell>
        </row>
        <row r="16">
          <cell r="B16">
            <v>44398</v>
          </cell>
        </row>
      </sheetData>
      <sheetData sheetId="41">
        <row r="2">
          <cell r="C2">
            <v>44401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865.77300000000002</v>
          </cell>
          <cell r="J12">
            <v>865.77300000000002</v>
          </cell>
          <cell r="K12">
            <v>864.77300000000002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260.58699999999999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11.773</v>
      </c>
      <c r="O4" s="18">
        <v>12.305</v>
      </c>
      <c r="P4" s="18">
        <v>17.498999999999995</v>
      </c>
      <c r="Q4" s="18">
        <v>16.645</v>
      </c>
      <c r="R4" s="18">
        <v>14.334000000000001</v>
      </c>
      <c r="S4" s="18">
        <v>22.003</v>
      </c>
      <c r="T4" s="18">
        <v>24.824999999999999</v>
      </c>
      <c r="U4" s="18">
        <v>21.022999999999996</v>
      </c>
      <c r="V4" s="18">
        <v>20.418000000000003</v>
      </c>
      <c r="W4" s="18">
        <v>17.157999999999998</v>
      </c>
      <c r="X4" s="18">
        <v>18.678000000000001</v>
      </c>
      <c r="Y4" s="18">
        <v>19.903000000000002</v>
      </c>
      <c r="Z4" s="19"/>
      <c r="AA4" s="20">
        <f>SUM(B4:Z4)</f>
        <v>216.56399999999996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96.15</v>
      </c>
      <c r="O7" s="28">
        <v>96.49</v>
      </c>
      <c r="P7" s="28">
        <v>94.8</v>
      </c>
      <c r="Q7" s="28">
        <v>99.88</v>
      </c>
      <c r="R7" s="28">
        <v>99.75</v>
      </c>
      <c r="S7" s="28">
        <v>97.98</v>
      </c>
      <c r="T7" s="28">
        <v>99.68</v>
      </c>
      <c r="U7" s="28">
        <v>104.36</v>
      </c>
      <c r="V7" s="28">
        <v>104.36</v>
      </c>
      <c r="W7" s="28">
        <v>103.22</v>
      </c>
      <c r="X7" s="28">
        <v>101.46</v>
      </c>
      <c r="Y7" s="28">
        <v>96.47</v>
      </c>
      <c r="Z7" s="29"/>
      <c r="AA7" s="30">
        <f>IF(SUM(GR_MAINLAND_MCP_SUM_SELL)&lt;&gt;0,AVERAGEIF(GR_MAINLAND_MCP_SUM_SELL,"&lt;&gt;"""),"")</f>
        <v>99.550000000000011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6.3970000000000002</v>
      </c>
      <c r="O11" s="47">
        <v>3.8290000000000002</v>
      </c>
      <c r="P11" s="47">
        <v>9.5559999999999992</v>
      </c>
      <c r="Q11" s="47">
        <v>6.508</v>
      </c>
      <c r="R11" s="47">
        <v>5.4939999999999998</v>
      </c>
      <c r="S11" s="47">
        <v>12.727</v>
      </c>
      <c r="T11" s="47">
        <v>16.91</v>
      </c>
      <c r="U11" s="47">
        <v>9.94</v>
      </c>
      <c r="V11" s="47">
        <v>7.8789999999999996</v>
      </c>
      <c r="W11" s="47">
        <v>3.6309999999999998</v>
      </c>
      <c r="X11" s="47">
        <v>6.6909999999999998</v>
      </c>
      <c r="Y11" s="47">
        <v>7.5860000000000003</v>
      </c>
      <c r="Z11" s="48"/>
      <c r="AA11" s="49">
        <f>SUM(B11:Z11)</f>
        <v>97.147999999999996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3.133</v>
      </c>
      <c r="O13" s="52">
        <v>4.6130000000000004</v>
      </c>
      <c r="P13" s="52">
        <v>6.3229999999999995</v>
      </c>
      <c r="Q13" s="52">
        <v>8.8419999999999987</v>
      </c>
      <c r="R13" s="52">
        <v>8.1869999999999994</v>
      </c>
      <c r="S13" s="52">
        <v>4.9990000000000006</v>
      </c>
      <c r="T13" s="52">
        <v>6.5969999999999995</v>
      </c>
      <c r="U13" s="52">
        <v>6.0139999999999993</v>
      </c>
      <c r="V13" s="52">
        <v>6.7880000000000003</v>
      </c>
      <c r="W13" s="52">
        <v>3.44</v>
      </c>
      <c r="X13" s="52">
        <v>3.26</v>
      </c>
      <c r="Y13" s="52">
        <v>2.68</v>
      </c>
      <c r="Z13" s="53"/>
      <c r="AA13" s="54">
        <f>SUM(B13:Z13)</f>
        <v>64.875999999999991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9.5300000000000011</v>
      </c>
      <c r="O14" s="57">
        <f t="shared" si="0"/>
        <v>8.4420000000000002</v>
      </c>
      <c r="P14" s="57">
        <f t="shared" si="0"/>
        <v>15.878999999999998</v>
      </c>
      <c r="Q14" s="57">
        <f t="shared" si="0"/>
        <v>15.349999999999998</v>
      </c>
      <c r="R14" s="57">
        <f t="shared" si="0"/>
        <v>13.680999999999999</v>
      </c>
      <c r="S14" s="57">
        <f t="shared" si="0"/>
        <v>17.725999999999999</v>
      </c>
      <c r="T14" s="57">
        <f t="shared" si="0"/>
        <v>23.506999999999998</v>
      </c>
      <c r="U14" s="57">
        <f t="shared" si="0"/>
        <v>15.953999999999999</v>
      </c>
      <c r="V14" s="57">
        <f t="shared" si="0"/>
        <v>14.667</v>
      </c>
      <c r="W14" s="57">
        <f t="shared" si="0"/>
        <v>7.0709999999999997</v>
      </c>
      <c r="X14" s="57">
        <f t="shared" si="0"/>
        <v>9.9510000000000005</v>
      </c>
      <c r="Y14" s="57">
        <f t="shared" si="0"/>
        <v>10.266</v>
      </c>
      <c r="Z14" s="58" t="str">
        <f t="shared" si="0"/>
        <v/>
      </c>
      <c r="AA14" s="59">
        <f>SUM(AA9:AA13)</f>
        <v>162.024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>
        <v>2.3199999999999998</v>
      </c>
      <c r="X17" s="67">
        <v>0.53500000000000003</v>
      </c>
      <c r="Y17" s="67">
        <v>2.3199999999999998</v>
      </c>
      <c r="Z17" s="68"/>
      <c r="AA17" s="69">
        <f>SUM(B17:Z17)</f>
        <v>5.1749999999999998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5.069</v>
      </c>
      <c r="V18" s="72">
        <v>5.069</v>
      </c>
      <c r="W18" s="72">
        <v>5.069</v>
      </c>
      <c r="X18" s="72">
        <v>5.069</v>
      </c>
      <c r="Y18" s="72">
        <v>5.069</v>
      </c>
      <c r="Z18" s="73"/>
      <c r="AA18" s="74">
        <f>SUM(B18:Z18)</f>
        <v>25.344999999999999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2.2430000000000003</v>
      </c>
      <c r="O19" s="76">
        <v>3.8630000000000004</v>
      </c>
      <c r="P19" s="76">
        <v>1.62</v>
      </c>
      <c r="Q19" s="76">
        <v>1.2949999999999999</v>
      </c>
      <c r="R19" s="76">
        <v>0.65300000000000002</v>
      </c>
      <c r="S19" s="76">
        <v>4.2770000000000001</v>
      </c>
      <c r="T19" s="76">
        <v>1.3180000000000001</v>
      </c>
      <c r="U19" s="76"/>
      <c r="V19" s="76">
        <v>0.68199999999999994</v>
      </c>
      <c r="W19" s="76">
        <v>2.698</v>
      </c>
      <c r="X19" s="76">
        <v>3.1230000000000002</v>
      </c>
      <c r="Y19" s="76">
        <v>2.2480000000000002</v>
      </c>
      <c r="Z19" s="73"/>
      <c r="AA19" s="74">
        <f>SUM(B19:Z19)</f>
        <v>24.020000000000003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2.2430000000000003</v>
      </c>
      <c r="O22" s="83">
        <f t="shared" si="1"/>
        <v>3.8630000000000004</v>
      </c>
      <c r="P22" s="83">
        <f t="shared" si="1"/>
        <v>1.62</v>
      </c>
      <c r="Q22" s="83">
        <f t="shared" si="1"/>
        <v>1.2949999999999999</v>
      </c>
      <c r="R22" s="83">
        <f t="shared" si="1"/>
        <v>0.65300000000000002</v>
      </c>
      <c r="S22" s="83">
        <f t="shared" si="1"/>
        <v>4.2770000000000001</v>
      </c>
      <c r="T22" s="83">
        <f t="shared" si="1"/>
        <v>1.3180000000000001</v>
      </c>
      <c r="U22" s="83">
        <f t="shared" si="1"/>
        <v>5.069</v>
      </c>
      <c r="V22" s="83">
        <f t="shared" si="1"/>
        <v>5.7509999999999994</v>
      </c>
      <c r="W22" s="83">
        <f t="shared" si="1"/>
        <v>10.087</v>
      </c>
      <c r="X22" s="83">
        <f t="shared" si="1"/>
        <v>8.7270000000000003</v>
      </c>
      <c r="Y22" s="83">
        <f t="shared" si="1"/>
        <v>9.6370000000000005</v>
      </c>
      <c r="Z22" s="84" t="str">
        <f t="shared" si="1"/>
        <v/>
      </c>
      <c r="AA22" s="85">
        <f>SUM(AA17:AA21)</f>
        <v>54.540000000000006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11.773</v>
      </c>
      <c r="O26" s="72">
        <v>12.305</v>
      </c>
      <c r="P26" s="72">
        <v>17.498999999999999</v>
      </c>
      <c r="Q26" s="72">
        <v>16.645</v>
      </c>
      <c r="R26" s="72">
        <v>14.334</v>
      </c>
      <c r="S26" s="72">
        <v>22.003</v>
      </c>
      <c r="T26" s="72">
        <v>24.824999999999999</v>
      </c>
      <c r="U26" s="72">
        <v>21.023</v>
      </c>
      <c r="V26" s="72">
        <v>20.417999999999999</v>
      </c>
      <c r="W26" s="72">
        <v>17.158000000000001</v>
      </c>
      <c r="X26" s="72">
        <v>18.678000000000001</v>
      </c>
      <c r="Y26" s="72">
        <v>19.902999999999999</v>
      </c>
      <c r="Z26" s="73"/>
      <c r="AA26" s="74">
        <f>SUM(B26:Z26)</f>
        <v>216.56399999999999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11.773</v>
      </c>
      <c r="O28" s="57">
        <f t="shared" si="2"/>
        <v>12.305</v>
      </c>
      <c r="P28" s="57">
        <f t="shared" si="2"/>
        <v>17.498999999999999</v>
      </c>
      <c r="Q28" s="57">
        <f t="shared" si="2"/>
        <v>16.645</v>
      </c>
      <c r="R28" s="57">
        <f t="shared" si="2"/>
        <v>14.334</v>
      </c>
      <c r="S28" s="57">
        <f t="shared" si="2"/>
        <v>22.003</v>
      </c>
      <c r="T28" s="57">
        <f t="shared" si="2"/>
        <v>24.824999999999999</v>
      </c>
      <c r="U28" s="57">
        <f t="shared" si="2"/>
        <v>21.023</v>
      </c>
      <c r="V28" s="57">
        <f t="shared" si="2"/>
        <v>20.417999999999999</v>
      </c>
      <c r="W28" s="57">
        <f t="shared" si="2"/>
        <v>17.158000000000001</v>
      </c>
      <c r="X28" s="57">
        <f t="shared" si="2"/>
        <v>18.678000000000001</v>
      </c>
      <c r="Y28" s="57">
        <f t="shared" si="2"/>
        <v>19.902999999999999</v>
      </c>
      <c r="Z28" s="58" t="str">
        <f t="shared" si="2"/>
        <v/>
      </c>
      <c r="AA28" s="59">
        <f>SUM(AA25:AA27)</f>
        <v>216.56399999999999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11.773000000000001</v>
      </c>
      <c r="O47" s="83">
        <f t="shared" si="8"/>
        <v>12.305</v>
      </c>
      <c r="P47" s="83">
        <f t="shared" si="8"/>
        <v>17.498999999999999</v>
      </c>
      <c r="Q47" s="83">
        <f t="shared" si="8"/>
        <v>16.644999999999996</v>
      </c>
      <c r="R47" s="83">
        <f t="shared" si="8"/>
        <v>14.334</v>
      </c>
      <c r="S47" s="83">
        <f t="shared" si="8"/>
        <v>22.003</v>
      </c>
      <c r="T47" s="83">
        <f t="shared" si="8"/>
        <v>24.824999999999999</v>
      </c>
      <c r="U47" s="83">
        <f t="shared" si="8"/>
        <v>21.023</v>
      </c>
      <c r="V47" s="83">
        <f t="shared" si="8"/>
        <v>20.417999999999999</v>
      </c>
      <c r="W47" s="83">
        <f t="shared" si="8"/>
        <v>17.158000000000001</v>
      </c>
      <c r="X47" s="83">
        <f t="shared" si="8"/>
        <v>18.678000000000001</v>
      </c>
      <c r="Y47" s="83">
        <f t="shared" si="8"/>
        <v>19.902999999999999</v>
      </c>
      <c r="Z47" s="84" t="str">
        <f t="shared" si="8"/>
        <v/>
      </c>
      <c r="AA47" s="100">
        <f>SUM(B47:Z47)</f>
        <v>216.56399999999999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11.773000000000001</v>
      </c>
      <c r="O4" s="18">
        <v>12.305</v>
      </c>
      <c r="P4" s="18">
        <v>17.498999999999999</v>
      </c>
      <c r="Q4" s="18">
        <v>16.645</v>
      </c>
      <c r="R4" s="18">
        <v>14.334</v>
      </c>
      <c r="S4" s="18">
        <v>22.003</v>
      </c>
      <c r="T4" s="18">
        <v>24.824999999999999</v>
      </c>
      <c r="U4" s="18">
        <v>21.022999999999996</v>
      </c>
      <c r="V4" s="18">
        <v>20.418000000000003</v>
      </c>
      <c r="W4" s="18">
        <v>17.158000000000001</v>
      </c>
      <c r="X4" s="18">
        <v>18.677999999999997</v>
      </c>
      <c r="Y4" s="18">
        <v>19.902999999999999</v>
      </c>
      <c r="Z4" s="19"/>
      <c r="AA4" s="20">
        <f>SUM(B4:Z4)</f>
        <v>216.56399999999999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96.15</v>
      </c>
      <c r="O7" s="28">
        <v>96.49</v>
      </c>
      <c r="P7" s="28">
        <v>94.8</v>
      </c>
      <c r="Q7" s="28">
        <v>99.88</v>
      </c>
      <c r="R7" s="28">
        <v>99.75</v>
      </c>
      <c r="S7" s="28">
        <v>97.98</v>
      </c>
      <c r="T7" s="28">
        <v>99.68</v>
      </c>
      <c r="U7" s="28">
        <v>104.36</v>
      </c>
      <c r="V7" s="28">
        <v>104.36</v>
      </c>
      <c r="W7" s="28">
        <v>103.22</v>
      </c>
      <c r="X7" s="28">
        <v>101.46</v>
      </c>
      <c r="Y7" s="28">
        <v>96.47</v>
      </c>
      <c r="Z7" s="29"/>
      <c r="AA7" s="30">
        <v>99.550000000000011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9.6999999999999993</v>
      </c>
      <c r="T13" s="52">
        <v>9.1209999999999987</v>
      </c>
      <c r="U13" s="52">
        <v>4.8550000000000004</v>
      </c>
      <c r="V13" s="52">
        <v>4.3360000000000003</v>
      </c>
      <c r="W13" s="52">
        <v>3.0270000000000001</v>
      </c>
      <c r="X13" s="52">
        <v>1.52</v>
      </c>
      <c r="Y13" s="52">
        <v>1.7290000000000001</v>
      </c>
      <c r="Z13" s="53"/>
      <c r="AA13" s="54">
        <f>SUM(B13:Z13)</f>
        <v>34.288000000000004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9.6999999999999993</v>
      </c>
      <c r="T14" s="57">
        <f t="shared" si="0"/>
        <v>9.1209999999999987</v>
      </c>
      <c r="U14" s="57">
        <f t="shared" si="0"/>
        <v>4.8550000000000004</v>
      </c>
      <c r="V14" s="57">
        <f t="shared" si="0"/>
        <v>4.3360000000000003</v>
      </c>
      <c r="W14" s="57">
        <f t="shared" si="0"/>
        <v>3.0270000000000001</v>
      </c>
      <c r="X14" s="57">
        <f t="shared" si="0"/>
        <v>1.52</v>
      </c>
      <c r="Y14" s="57">
        <f t="shared" si="0"/>
        <v>1.7290000000000001</v>
      </c>
      <c r="Z14" s="58" t="str">
        <f t="shared" si="0"/>
        <v/>
      </c>
      <c r="AA14" s="59">
        <f>SUM(AA9:AA13)</f>
        <v>34.288000000000004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5.1150000000000002</v>
      </c>
      <c r="O18" s="72">
        <v>2.1909999999999998</v>
      </c>
      <c r="P18" s="72">
        <v>2.0859999999999999</v>
      </c>
      <c r="Q18" s="72">
        <v>1.9319999999999999</v>
      </c>
      <c r="R18" s="72">
        <v>1.7089999999999999</v>
      </c>
      <c r="S18" s="72">
        <v>1.802</v>
      </c>
      <c r="T18" s="72">
        <v>1.224</v>
      </c>
      <c r="U18" s="72">
        <v>0.438</v>
      </c>
      <c r="V18" s="72">
        <v>0.42599999999999999</v>
      </c>
      <c r="W18" s="72">
        <v>0.45100000000000001</v>
      </c>
      <c r="X18" s="72">
        <v>0.46899999999999997</v>
      </c>
      <c r="Y18" s="72">
        <v>0.27400000000000002</v>
      </c>
      <c r="Z18" s="73"/>
      <c r="AA18" s="74">
        <f>SUM(B18:Z18)</f>
        <v>18.116999999999997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6.6580000000000013</v>
      </c>
      <c r="O19" s="76">
        <v>10.114000000000001</v>
      </c>
      <c r="P19" s="76">
        <v>15.412999999999998</v>
      </c>
      <c r="Q19" s="76">
        <v>14.713000000000001</v>
      </c>
      <c r="R19" s="76">
        <v>12.625</v>
      </c>
      <c r="S19" s="76">
        <v>10.501000000000001</v>
      </c>
      <c r="T19" s="76">
        <v>14.48</v>
      </c>
      <c r="U19" s="76">
        <v>15.729999999999997</v>
      </c>
      <c r="V19" s="76">
        <v>15.655999999999999</v>
      </c>
      <c r="W19" s="76">
        <v>13.68</v>
      </c>
      <c r="X19" s="76">
        <v>16.689</v>
      </c>
      <c r="Y19" s="76">
        <v>17.900000000000002</v>
      </c>
      <c r="Z19" s="73"/>
      <c r="AA19" s="74">
        <f>SUM(B19:Z19)</f>
        <v>164.15900000000002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11.773000000000001</v>
      </c>
      <c r="O22" s="83">
        <f t="shared" si="1"/>
        <v>12.305</v>
      </c>
      <c r="P22" s="83">
        <f t="shared" si="1"/>
        <v>17.498999999999999</v>
      </c>
      <c r="Q22" s="83">
        <f t="shared" si="1"/>
        <v>16.645</v>
      </c>
      <c r="R22" s="83">
        <f t="shared" si="1"/>
        <v>14.334</v>
      </c>
      <c r="S22" s="83">
        <f t="shared" si="1"/>
        <v>12.303000000000001</v>
      </c>
      <c r="T22" s="83">
        <f t="shared" si="1"/>
        <v>15.704000000000001</v>
      </c>
      <c r="U22" s="83">
        <f t="shared" si="1"/>
        <v>16.167999999999996</v>
      </c>
      <c r="V22" s="83">
        <f t="shared" si="1"/>
        <v>16.081999999999997</v>
      </c>
      <c r="W22" s="83">
        <f t="shared" si="1"/>
        <v>14.131</v>
      </c>
      <c r="X22" s="83">
        <f t="shared" si="1"/>
        <v>17.158000000000001</v>
      </c>
      <c r="Y22" s="83">
        <f t="shared" si="1"/>
        <v>18.174000000000003</v>
      </c>
      <c r="Z22" s="84">
        <f t="shared" si="1"/>
        <v>0</v>
      </c>
      <c r="AA22" s="85">
        <f t="shared" si="1"/>
        <v>182.27600000000001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11.773</v>
      </c>
      <c r="O26" s="72">
        <v>12.305</v>
      </c>
      <c r="P26" s="72">
        <v>17.498999999999999</v>
      </c>
      <c r="Q26" s="72">
        <v>16.645</v>
      </c>
      <c r="R26" s="72">
        <v>14.334</v>
      </c>
      <c r="S26" s="72">
        <v>22.003</v>
      </c>
      <c r="T26" s="72">
        <v>24.824999999999999</v>
      </c>
      <c r="U26" s="72">
        <v>21.023</v>
      </c>
      <c r="V26" s="72">
        <v>20.417999999999999</v>
      </c>
      <c r="W26" s="72">
        <v>17.158000000000001</v>
      </c>
      <c r="X26" s="72">
        <v>18.678000000000001</v>
      </c>
      <c r="Y26" s="72">
        <v>19.902999999999999</v>
      </c>
      <c r="Z26" s="73"/>
      <c r="AA26" s="74">
        <f>SUM(B26:Z26)</f>
        <v>216.56399999999999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11.773</v>
      </c>
      <c r="O28" s="57">
        <f t="shared" si="2"/>
        <v>12.305</v>
      </c>
      <c r="P28" s="57">
        <f t="shared" si="2"/>
        <v>17.498999999999999</v>
      </c>
      <c r="Q28" s="57">
        <f t="shared" si="2"/>
        <v>16.645</v>
      </c>
      <c r="R28" s="57">
        <f t="shared" si="2"/>
        <v>14.334</v>
      </c>
      <c r="S28" s="57">
        <f t="shared" si="2"/>
        <v>22.003</v>
      </c>
      <c r="T28" s="57">
        <f t="shared" si="2"/>
        <v>24.824999999999999</v>
      </c>
      <c r="U28" s="57">
        <f t="shared" si="2"/>
        <v>21.023</v>
      </c>
      <c r="V28" s="57">
        <f t="shared" si="2"/>
        <v>20.417999999999999</v>
      </c>
      <c r="W28" s="57">
        <f t="shared" si="2"/>
        <v>17.158000000000001</v>
      </c>
      <c r="X28" s="57">
        <f t="shared" si="2"/>
        <v>18.678000000000001</v>
      </c>
      <c r="Y28" s="57">
        <f t="shared" si="2"/>
        <v>19.902999999999999</v>
      </c>
      <c r="Z28" s="58">
        <f t="shared" si="2"/>
        <v>0</v>
      </c>
      <c r="AA28" s="59">
        <f t="shared" si="2"/>
        <v>216.56399999999999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11.773000000000001</v>
      </c>
      <c r="O47" s="83">
        <f t="shared" si="8"/>
        <v>12.305</v>
      </c>
      <c r="P47" s="83">
        <f t="shared" si="8"/>
        <v>17.498999999999999</v>
      </c>
      <c r="Q47" s="83">
        <f t="shared" si="8"/>
        <v>16.645</v>
      </c>
      <c r="R47" s="83">
        <f t="shared" si="8"/>
        <v>14.334</v>
      </c>
      <c r="S47" s="83">
        <f t="shared" si="8"/>
        <v>22.003</v>
      </c>
      <c r="T47" s="83">
        <f t="shared" si="8"/>
        <v>24.824999999999999</v>
      </c>
      <c r="U47" s="83">
        <f t="shared" si="8"/>
        <v>21.022999999999996</v>
      </c>
      <c r="V47" s="83">
        <f t="shared" si="8"/>
        <v>20.417999999999999</v>
      </c>
      <c r="W47" s="83">
        <f t="shared" si="8"/>
        <v>17.158000000000001</v>
      </c>
      <c r="X47" s="83">
        <f t="shared" si="8"/>
        <v>18.678000000000001</v>
      </c>
      <c r="Y47" s="83">
        <f t="shared" si="8"/>
        <v>19.903000000000002</v>
      </c>
      <c r="Z47" s="84">
        <f t="shared" si="8"/>
        <v>0</v>
      </c>
      <c r="AA47" s="100">
        <f>SUM(B47:Z47)</f>
        <v>216.56399999999999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2021-07-22T08:27:42Z</dcterms:created>
  <dcterms:modified xsi:type="dcterms:W3CDTF">2021-07-22T08:27:42Z</dcterms:modified>
</cp:coreProperties>
</file>