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<sst xmlns="http://schemas.openxmlformats.org/spreadsheetml/2006/main" count="110" uniqueCount="49">
  <si>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21/07/2021 11:21:45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</si>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</sst>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4.8639999999999999</c:v>
                </c:pt>
                <c:pt idx="13">
                  <c:v>8.1579999999999995</c:v>
                </c:pt>
                <c:pt idx="14">
                  <c:v>5.444</c:v>
                </c:pt>
                <c:pt idx="15">
                  <c:v>8.1669999999999998</c:v>
                </c:pt>
                <c:pt idx="16">
                  <c:v>14.417999999999999</c:v>
                </c:pt>
                <c:pt idx="17">
                  <c:v>12.137</c:v>
                </c:pt>
                <c:pt idx="18">
                  <c:v>13.35</c:v>
                </c:pt>
                <c:pt idx="19">
                  <c:v>7.3100000000000005</c:v>
                </c:pt>
                <c:pt idx="20">
                  <c:v>11.475</c:v>
                </c:pt>
                <c:pt idx="21">
                  <c:v>14.279</c:v>
                </c:pt>
                <c:pt idx="22">
                  <c:v>15.972</c:v>
                </c:pt>
                <c:pt idx="23">
                  <c:v>7.7389999999999999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16.477</c:v>
                </c:pt>
                <c:pt idx="13">
                  <c:v>8.1199999999999992</c:v>
                </c:pt>
                <c:pt idx="14">
                  <c:v>6.46</c:v>
                </c:pt>
                <c:pt idx="15">
                  <c:v>7.8959999999999999</c:v>
                </c:pt>
                <c:pt idx="16">
                  <c:v>7.6879999999999997</c:v>
                </c:pt>
                <c:pt idx="17">
                  <c:v>6.9</c:v>
                </c:pt>
                <c:pt idx="18">
                  <c:v>6.64</c:v>
                </c:pt>
                <c:pt idx="19">
                  <c:v>3.601</c:v>
                </c:pt>
                <c:pt idx="20">
                  <c:v>1.5</c:v>
                </c:pt>
                <c:pt idx="21">
                  <c:v>7.3650000000000002</c:v>
                </c:pt>
                <c:pt idx="22">
                  <c:v>2.4</c:v>
                </c:pt>
                <c:pt idx="23">
                  <c:v>6.8330000000000002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9756984"/>
        <c:axId val="3797573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23.387999999999998</c:v>
                </c:pt>
                <c:pt idx="13">
                  <c:v>18.497</c:v>
                </c:pt>
                <c:pt idx="14">
                  <c:v>14.861000000000001</c:v>
                </c:pt>
                <c:pt idx="15">
                  <c:v>16.704000000000001</c:v>
                </c:pt>
                <c:pt idx="16">
                  <c:v>22.106000000000002</c:v>
                </c:pt>
                <c:pt idx="17">
                  <c:v>19.036999999999999</c:v>
                </c:pt>
                <c:pt idx="18">
                  <c:v>19.990000000000002</c:v>
                </c:pt>
                <c:pt idx="19">
                  <c:v>10.911000000000003</c:v>
                </c:pt>
                <c:pt idx="20">
                  <c:v>12.975</c:v>
                </c:pt>
                <c:pt idx="21">
                  <c:v>21.643999999999998</c:v>
                </c:pt>
                <c:pt idx="22">
                  <c:v>18.372</c:v>
                </c:pt>
                <c:pt idx="23">
                  <c:v>14.571999999999999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56984"/>
        <c:axId val="3797573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99.31</c:v>
                </c:pt>
                <c:pt idx="13">
                  <c:v>97.92</c:v>
                </c:pt>
                <c:pt idx="14">
                  <c:v>96.36</c:v>
                </c:pt>
                <c:pt idx="15">
                  <c:v>98.4</c:v>
                </c:pt>
                <c:pt idx="16">
                  <c:v>100.18</c:v>
                </c:pt>
                <c:pt idx="17">
                  <c:v>100.12</c:v>
                </c:pt>
                <c:pt idx="18">
                  <c:v>104.77</c:v>
                </c:pt>
                <c:pt idx="19">
                  <c:v>114.89</c:v>
                </c:pt>
                <c:pt idx="20">
                  <c:v>116.34</c:v>
                </c:pt>
                <c:pt idx="21">
                  <c:v>112.01</c:v>
                </c:pt>
                <c:pt idx="22">
                  <c:v>104.54</c:v>
                </c:pt>
                <c:pt idx="23">
                  <c:v>93.77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58160"/>
        <c:axId val="379757768"/>
      </c:lineChart>
      <c:catAx>
        <c:axId val="379756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757376"/>
        <c:crosses val="autoZero"/>
        <c:auto val="1"/>
        <c:lblAlgn val="ctr"/>
        <c:lblOffset val="100"/>
        <c:noMultiLvlLbl val="0"/>
      </c:catAx>
      <c:valAx>
        <c:axId val="379757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756984"/>
        <c:crosses val="autoZero"/>
        <c:crossBetween val="between"/>
      </c:valAx>
      <c:valAx>
        <c:axId val="379757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758160"/>
        <c:crosses val="max"/>
        <c:crossBetween val="between"/>
      </c:valAx>
      <c:catAx>
        <c:axId val="379758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9757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123.31300000000002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81.88000000000001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7.8640000000000008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20.507999999999999</v>
          </cell>
        </row>
        <row r="39">
          <cell r="C39">
            <v>0</v>
          </cell>
        </row>
        <row r="40">
          <cell r="C40">
            <v>109.32699999999998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83.222000000000008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99.31</v>
          </cell>
          <cell r="O7">
            <v>97.92</v>
          </cell>
          <cell r="P7">
            <v>96.36</v>
          </cell>
          <cell r="Q7">
            <v>98.4</v>
          </cell>
          <cell r="R7">
            <v>100.18</v>
          </cell>
          <cell r="S7">
            <v>100.12</v>
          </cell>
          <cell r="T7">
            <v>104.77</v>
          </cell>
          <cell r="U7">
            <v>114.89</v>
          </cell>
          <cell r="V7">
            <v>116.34</v>
          </cell>
          <cell r="W7">
            <v>112.01</v>
          </cell>
          <cell r="X7">
            <v>104.54</v>
          </cell>
          <cell r="Y7">
            <v>93.77</v>
          </cell>
        </row>
        <row r="35">
          <cell r="O35">
            <v>2.5249999999999999</v>
          </cell>
          <cell r="Q35">
            <v>5</v>
          </cell>
          <cell r="R35">
            <v>11.179</v>
          </cell>
          <cell r="S35">
            <v>11.09</v>
          </cell>
          <cell r="T35">
            <v>7.899</v>
          </cell>
          <cell r="U35">
            <v>4.9880000000000004</v>
          </cell>
          <cell r="V35">
            <v>10.324999999999999</v>
          </cell>
          <cell r="W35">
            <v>7.3369999999999997</v>
          </cell>
          <cell r="X35">
            <v>3.3340000000000001</v>
          </cell>
        </row>
        <row r="36">
          <cell r="N36">
            <v>4.8639999999999999</v>
          </cell>
          <cell r="O36">
            <v>5.633</v>
          </cell>
          <cell r="P36">
            <v>5.444</v>
          </cell>
          <cell r="Q36">
            <v>3.1669999999999998</v>
          </cell>
          <cell r="R36">
            <v>3.2389999999999999</v>
          </cell>
          <cell r="S36">
            <v>1.0469999999999999</v>
          </cell>
          <cell r="T36">
            <v>5.4509999999999996</v>
          </cell>
          <cell r="U36">
            <v>2.3220000000000001</v>
          </cell>
          <cell r="V36">
            <v>1.1499999999999999</v>
          </cell>
          <cell r="W36">
            <v>6.9420000000000002</v>
          </cell>
          <cell r="X36">
            <v>12.638</v>
          </cell>
          <cell r="Y36">
            <v>7.7389999999999999</v>
          </cell>
        </row>
        <row r="57">
          <cell r="N57">
            <v>16.477</v>
          </cell>
          <cell r="O57">
            <v>8.1199999999999992</v>
          </cell>
          <cell r="P57">
            <v>6.46</v>
          </cell>
          <cell r="Q57">
            <v>7.8959999999999999</v>
          </cell>
          <cell r="R57">
            <v>7.6879999999999997</v>
          </cell>
          <cell r="S57">
            <v>6.9</v>
          </cell>
          <cell r="T57">
            <v>6.64</v>
          </cell>
          <cell r="U57">
            <v>3.601</v>
          </cell>
          <cell r="V57">
            <v>1.5</v>
          </cell>
          <cell r="W57">
            <v>7.3650000000000002</v>
          </cell>
          <cell r="X57">
            <v>2.4</v>
          </cell>
          <cell r="Y57">
            <v>6.8330000000000002</v>
          </cell>
        </row>
        <row r="64">
          <cell r="N64">
            <v>2.0469999999999997</v>
          </cell>
          <cell r="O64">
            <v>2.2190000000000003</v>
          </cell>
          <cell r="P64">
            <v>2.9570000000000003</v>
          </cell>
          <cell r="Q64">
            <v>0.64100000000000001</v>
          </cell>
        </row>
      </sheetData>
      <sheetData sheetId="17">
        <row r="57">
          <cell r="N57">
            <v>20.919999999999998</v>
          </cell>
          <cell r="O57">
            <v>16.067</v>
          </cell>
          <cell r="P57">
            <v>12.597000000000001</v>
          </cell>
          <cell r="Q57">
            <v>11.016999999999999</v>
          </cell>
          <cell r="R57">
            <v>7.3390000000000004</v>
          </cell>
          <cell r="S57">
            <v>3.6820000000000004</v>
          </cell>
          <cell r="T57">
            <v>3.198</v>
          </cell>
          <cell r="U57">
            <v>0.311</v>
          </cell>
          <cell r="V57">
            <v>1.1439999999999999</v>
          </cell>
          <cell r="W57">
            <v>0.247</v>
          </cell>
          <cell r="X57">
            <v>2.9249999999999998</v>
          </cell>
          <cell r="Y57">
            <v>3.7750000000000004</v>
          </cell>
        </row>
        <row r="62">
          <cell r="N62">
            <v>2.2320000000000002</v>
          </cell>
          <cell r="O62">
            <v>2.2040000000000002</v>
          </cell>
          <cell r="P62">
            <v>2.157</v>
          </cell>
          <cell r="Q62">
            <v>2.0750000000000002</v>
          </cell>
          <cell r="R62">
            <v>1.986</v>
          </cell>
          <cell r="S62">
            <v>1.907</v>
          </cell>
          <cell r="T62">
            <v>1.8520000000000001</v>
          </cell>
          <cell r="U62">
            <v>1.788</v>
          </cell>
          <cell r="V62">
            <v>1.1830000000000001</v>
          </cell>
          <cell r="W62">
            <v>1.0780000000000001</v>
          </cell>
          <cell r="X62">
            <v>1.026</v>
          </cell>
          <cell r="Y62">
            <v>1.02</v>
          </cell>
        </row>
        <row r="64">
          <cell r="N64">
            <v>0.23599999999999999</v>
          </cell>
          <cell r="O64">
            <v>0.22600000000000001</v>
          </cell>
          <cell r="P64">
            <v>0.107</v>
          </cell>
          <cell r="Q64">
            <v>3.6120000000000001</v>
          </cell>
          <cell r="R64">
            <v>12.780999999999999</v>
          </cell>
          <cell r="S64">
            <v>13.447999999999999</v>
          </cell>
          <cell r="T64">
            <v>14.94</v>
          </cell>
          <cell r="U64">
            <v>8.8120000000000012</v>
          </cell>
          <cell r="V64">
            <v>10.648</v>
          </cell>
          <cell r="W64">
            <v>20.318999999999999</v>
          </cell>
          <cell r="X64">
            <v>14.420999999999999</v>
          </cell>
          <cell r="Y64">
            <v>9.7769999999999992</v>
          </cell>
        </row>
      </sheetData>
      <sheetData sheetId="18">
        <row r="7">
          <cell r="N7">
            <v>99.31</v>
          </cell>
          <cell r="O7">
            <v>97.92</v>
          </cell>
          <cell r="P7">
            <v>96.36</v>
          </cell>
          <cell r="Q7">
            <v>98.4</v>
          </cell>
          <cell r="R7">
            <v>100.18</v>
          </cell>
          <cell r="S7">
            <v>100.12</v>
          </cell>
          <cell r="T7">
            <v>104.77</v>
          </cell>
          <cell r="U7">
            <v>114.89</v>
          </cell>
          <cell r="V7">
            <v>116.34</v>
          </cell>
          <cell r="W7">
            <v>112.01</v>
          </cell>
          <cell r="X7">
            <v>104.54</v>
          </cell>
          <cell r="Y7">
            <v>93.77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44396</v>
          </cell>
        </row>
        <row r="4">
          <cell r="B4">
            <v>44396</v>
          </cell>
        </row>
        <row r="5">
          <cell r="B5">
            <v>44396</v>
          </cell>
        </row>
        <row r="6">
          <cell r="B6">
            <v>44396</v>
          </cell>
        </row>
        <row r="7">
          <cell r="B7">
            <v>44396</v>
          </cell>
        </row>
        <row r="8">
          <cell r="B8">
            <v>44396</v>
          </cell>
        </row>
        <row r="9">
          <cell r="B9">
            <v>44396</v>
          </cell>
        </row>
        <row r="10">
          <cell r="B10">
            <v>44396</v>
          </cell>
        </row>
        <row r="11">
          <cell r="B11">
            <v>44396</v>
          </cell>
        </row>
        <row r="12">
          <cell r="B12">
            <v>44396</v>
          </cell>
        </row>
        <row r="13">
          <cell r="B13">
            <v>44396</v>
          </cell>
        </row>
        <row r="14">
          <cell r="B14">
            <v>44396</v>
          </cell>
        </row>
        <row r="15">
          <cell r="B15">
            <v>44396</v>
          </cell>
        </row>
        <row r="16">
          <cell r="B16">
            <v>44396</v>
          </cell>
        </row>
      </sheetData>
      <sheetData sheetId="41">
        <row r="2">
          <cell r="C2">
            <v>44400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863.274</v>
          </cell>
          <cell r="J12">
            <v>863.274</v>
          </cell>
          <cell r="K12">
            <v>862.274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258.58679999999998</v>
          </cell>
          <cell r="J27">
            <v>258.58699999999999</v>
          </cell>
          <cell r="K27">
            <v>258.58699999999999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120.7353</v>
          </cell>
          <cell r="J28">
            <v>120.735</v>
          </cell>
          <cell r="K28">
            <v>120.735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23.388000000000002</v>
      </c>
      <c r="O4" s="18">
        <v>18.497</v>
      </c>
      <c r="P4" s="18">
        <v>14.861000000000001</v>
      </c>
      <c r="Q4" s="18">
        <v>16.704000000000001</v>
      </c>
      <c r="R4" s="18">
        <v>22.106000000000002</v>
      </c>
      <c r="S4" s="18">
        <v>19.036999999999999</v>
      </c>
      <c r="T4" s="18">
        <v>19.989999999999998</v>
      </c>
      <c r="U4" s="18">
        <v>10.911000000000001</v>
      </c>
      <c r="V4" s="18">
        <v>12.975</v>
      </c>
      <c r="W4" s="18">
        <v>21.643999999999998</v>
      </c>
      <c r="X4" s="18">
        <v>18.372</v>
      </c>
      <c r="Y4" s="18">
        <v>14.571999999999999</v>
      </c>
      <c r="Z4" s="19"/>
      <c r="AA4" s="20">
        <f>SUM(B4:Z4)</f>
        <v>213.05700000000002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99.31</v>
      </c>
      <c r="O7" s="28">
        <v>97.92</v>
      </c>
      <c r="P7" s="28">
        <v>96.36</v>
      </c>
      <c r="Q7" s="28">
        <v>98.4</v>
      </c>
      <c r="R7" s="28">
        <v>100.18</v>
      </c>
      <c r="S7" s="28">
        <v>100.12</v>
      </c>
      <c r="T7" s="28">
        <v>104.77</v>
      </c>
      <c r="U7" s="28">
        <v>114.89</v>
      </c>
      <c r="V7" s="28">
        <v>116.34</v>
      </c>
      <c r="W7" s="28">
        <v>112.01</v>
      </c>
      <c r="X7" s="28">
        <v>104.54</v>
      </c>
      <c r="Y7" s="28">
        <v>93.77</v>
      </c>
      <c r="Z7" s="29"/>
      <c r="AA7" s="30">
        <f>IF(SUM(GR_MAINLAND_MCP_SUM_SELL)&lt;&gt;0,AVERAGEIF(GR_MAINLAND_MCP_SUM_SELL,"&lt;&gt;"""),"")</f>
        <v>103.21749999999999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4.8639999999999999</v>
      </c>
      <c r="O11" s="47">
        <v>8.1579999999999995</v>
      </c>
      <c r="P11" s="47">
        <v>5.444</v>
      </c>
      <c r="Q11" s="47">
        <v>8.1669999999999998</v>
      </c>
      <c r="R11" s="47">
        <v>14.417999999999999</v>
      </c>
      <c r="S11" s="47">
        <v>12.137</v>
      </c>
      <c r="T11" s="47">
        <v>13.35</v>
      </c>
      <c r="U11" s="47">
        <v>7.3100000000000005</v>
      </c>
      <c r="V11" s="47">
        <v>11.475</v>
      </c>
      <c r="W11" s="47">
        <v>14.279</v>
      </c>
      <c r="X11" s="47">
        <v>15.972</v>
      </c>
      <c r="Y11" s="47">
        <v>7.7389999999999999</v>
      </c>
      <c r="Z11" s="48"/>
      <c r="AA11" s="49">
        <f>SUM(B11:Z11)</f>
        <v>123.31299999999999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16.477</v>
      </c>
      <c r="O13" s="52">
        <v>8.1199999999999992</v>
      </c>
      <c r="P13" s="52">
        <v>6.46</v>
      </c>
      <c r="Q13" s="52">
        <v>7.8959999999999999</v>
      </c>
      <c r="R13" s="52">
        <v>7.6879999999999997</v>
      </c>
      <c r="S13" s="52">
        <v>6.9</v>
      </c>
      <c r="T13" s="52">
        <v>6.64</v>
      </c>
      <c r="U13" s="52">
        <v>3.601</v>
      </c>
      <c r="V13" s="52">
        <v>1.5</v>
      </c>
      <c r="W13" s="52">
        <v>7.3650000000000002</v>
      </c>
      <c r="X13" s="52">
        <v>2.4</v>
      </c>
      <c r="Y13" s="52">
        <v>6.8330000000000002</v>
      </c>
      <c r="Z13" s="53"/>
      <c r="AA13" s="54">
        <f>SUM(B13:Z13)</f>
        <v>81.88000000000001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21.341000000000001</v>
      </c>
      <c r="O14" s="57">
        <f t="shared" si="0"/>
        <v>16.277999999999999</v>
      </c>
      <c r="P14" s="57">
        <f t="shared" si="0"/>
        <v>11.904</v>
      </c>
      <c r="Q14" s="57">
        <f t="shared" si="0"/>
        <v>16.062999999999999</v>
      </c>
      <c r="R14" s="57">
        <f t="shared" si="0"/>
        <v>22.105999999999998</v>
      </c>
      <c r="S14" s="57">
        <f t="shared" si="0"/>
        <v>19.036999999999999</v>
      </c>
      <c r="T14" s="57">
        <f t="shared" si="0"/>
        <v>19.989999999999998</v>
      </c>
      <c r="U14" s="57">
        <f t="shared" si="0"/>
        <v>10.911000000000001</v>
      </c>
      <c r="V14" s="57">
        <f t="shared" si="0"/>
        <v>12.975</v>
      </c>
      <c r="W14" s="57">
        <f t="shared" si="0"/>
        <v>21.643999999999998</v>
      </c>
      <c r="X14" s="57">
        <f t="shared" si="0"/>
        <v>18.372</v>
      </c>
      <c r="Y14" s="57">
        <f t="shared" si="0"/>
        <v>14.571999999999999</v>
      </c>
      <c r="Z14" s="58" t="str">
        <f t="shared" si="0"/>
        <v/>
      </c>
      <c r="AA14" s="59">
        <f>SUM(AA9:AA13)</f>
        <v>205.19299999999998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2.0469999999999997</v>
      </c>
      <c r="O19" s="76">
        <v>2.2190000000000003</v>
      </c>
      <c r="P19" s="76">
        <v>2.9570000000000003</v>
      </c>
      <c r="Q19" s="76">
        <v>0.64100000000000001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7.8640000000000008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2.0469999999999997</v>
      </c>
      <c r="O22" s="83">
        <f t="shared" si="1"/>
        <v>2.2190000000000003</v>
      </c>
      <c r="P22" s="83">
        <f t="shared" si="1"/>
        <v>2.9570000000000003</v>
      </c>
      <c r="Q22" s="83">
        <f t="shared" si="1"/>
        <v>0.64100000000000001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7.8640000000000008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23.388000000000002</v>
      </c>
      <c r="O26" s="72">
        <v>18.497</v>
      </c>
      <c r="P26" s="72">
        <v>14.861000000000001</v>
      </c>
      <c r="Q26" s="72">
        <v>16.704000000000001</v>
      </c>
      <c r="R26" s="72">
        <v>22.106000000000002</v>
      </c>
      <c r="S26" s="72">
        <v>19.036999999999999</v>
      </c>
      <c r="T26" s="72">
        <v>19.989999999999998</v>
      </c>
      <c r="U26" s="72">
        <v>10.911</v>
      </c>
      <c r="V26" s="72">
        <v>12.975</v>
      </c>
      <c r="W26" s="72">
        <v>21.643999999999998</v>
      </c>
      <c r="X26" s="72">
        <v>18.372</v>
      </c>
      <c r="Y26" s="72">
        <v>14.571999999999999</v>
      </c>
      <c r="Z26" s="73"/>
      <c r="AA26" s="74">
        <f>SUM(B26:Z26)</f>
        <v>213.05700000000002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23.388000000000002</v>
      </c>
      <c r="O28" s="57">
        <f t="shared" si="2"/>
        <v>18.497</v>
      </c>
      <c r="P28" s="57">
        <f t="shared" si="2"/>
        <v>14.861000000000001</v>
      </c>
      <c r="Q28" s="57">
        <f t="shared" si="2"/>
        <v>16.704000000000001</v>
      </c>
      <c r="R28" s="57">
        <f t="shared" si="2"/>
        <v>22.106000000000002</v>
      </c>
      <c r="S28" s="57">
        <f t="shared" si="2"/>
        <v>19.036999999999999</v>
      </c>
      <c r="T28" s="57">
        <f t="shared" si="2"/>
        <v>19.989999999999998</v>
      </c>
      <c r="U28" s="57">
        <f t="shared" si="2"/>
        <v>10.911</v>
      </c>
      <c r="V28" s="57">
        <f t="shared" si="2"/>
        <v>12.975</v>
      </c>
      <c r="W28" s="57">
        <f t="shared" si="2"/>
        <v>21.643999999999998</v>
      </c>
      <c r="X28" s="57">
        <f t="shared" si="2"/>
        <v>18.372</v>
      </c>
      <c r="Y28" s="57">
        <f t="shared" si="2"/>
        <v>14.571999999999999</v>
      </c>
      <c r="Z28" s="58" t="str">
        <f t="shared" si="2"/>
        <v/>
      </c>
      <c r="AA28" s="59">
        <f>SUM(AA25:AA27)</f>
        <v>213.05700000000002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23.388000000000002</v>
      </c>
      <c r="O47" s="83">
        <f t="shared" si="8"/>
        <v>18.497</v>
      </c>
      <c r="P47" s="83">
        <f t="shared" si="8"/>
        <v>14.861000000000001</v>
      </c>
      <c r="Q47" s="83">
        <f t="shared" si="8"/>
        <v>16.704000000000001</v>
      </c>
      <c r="R47" s="83">
        <f t="shared" si="8"/>
        <v>22.105999999999998</v>
      </c>
      <c r="S47" s="83">
        <f t="shared" si="8"/>
        <v>19.036999999999999</v>
      </c>
      <c r="T47" s="83">
        <f t="shared" si="8"/>
        <v>19.989999999999998</v>
      </c>
      <c r="U47" s="83">
        <f t="shared" si="8"/>
        <v>10.911000000000001</v>
      </c>
      <c r="V47" s="83">
        <f t="shared" si="8"/>
        <v>12.975</v>
      </c>
      <c r="W47" s="83">
        <f t="shared" si="8"/>
        <v>21.643999999999998</v>
      </c>
      <c r="X47" s="83">
        <f t="shared" si="8"/>
        <v>18.372</v>
      </c>
      <c r="Y47" s="83">
        <f t="shared" si="8"/>
        <v>14.571999999999999</v>
      </c>
      <c r="Z47" s="84" t="str">
        <f t="shared" si="8"/>
        <v/>
      </c>
      <c r="AA47" s="100">
        <f>SUM(B47:Z47)</f>
        <v>213.05700000000002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23.387999999999998</v>
      </c>
      <c r="O4" s="18">
        <v>18.497</v>
      </c>
      <c r="P4" s="18">
        <v>14.861000000000001</v>
      </c>
      <c r="Q4" s="18">
        <v>16.704000000000001</v>
      </c>
      <c r="R4" s="18">
        <v>22.106000000000002</v>
      </c>
      <c r="S4" s="18">
        <v>19.036999999999999</v>
      </c>
      <c r="T4" s="18">
        <v>19.990000000000002</v>
      </c>
      <c r="U4" s="18">
        <v>10.911000000000003</v>
      </c>
      <c r="V4" s="18">
        <v>12.975</v>
      </c>
      <c r="W4" s="18">
        <v>21.643999999999998</v>
      </c>
      <c r="X4" s="18">
        <v>18.372</v>
      </c>
      <c r="Y4" s="18">
        <v>14.571999999999999</v>
      </c>
      <c r="Z4" s="19"/>
      <c r="AA4" s="20">
        <f>SUM(B4:Z4)</f>
        <v>213.05700000000002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99.31</v>
      </c>
      <c r="O7" s="28">
        <v>97.92</v>
      </c>
      <c r="P7" s="28">
        <v>96.36</v>
      </c>
      <c r="Q7" s="28">
        <v>98.4</v>
      </c>
      <c r="R7" s="28">
        <v>100.18</v>
      </c>
      <c r="S7" s="28">
        <v>100.12</v>
      </c>
      <c r="T7" s="28">
        <v>104.77</v>
      </c>
      <c r="U7" s="28">
        <v>114.89</v>
      </c>
      <c r="V7" s="28">
        <v>116.34</v>
      </c>
      <c r="W7" s="28">
        <v>112.01</v>
      </c>
      <c r="X7" s="28">
        <v>104.54</v>
      </c>
      <c r="Y7" s="28">
        <v>93.77</v>
      </c>
      <c r="Z7" s="29"/>
      <c r="AA7" s="30">
        <v>103.21749999999999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20.919999999999998</v>
      </c>
      <c r="O13" s="52">
        <v>16.067</v>
      </c>
      <c r="P13" s="52">
        <v>12.597000000000001</v>
      </c>
      <c r="Q13" s="52">
        <v>11.016999999999999</v>
      </c>
      <c r="R13" s="52">
        <v>7.3390000000000004</v>
      </c>
      <c r="S13" s="52">
        <v>3.6820000000000004</v>
      </c>
      <c r="T13" s="52">
        <v>3.198</v>
      </c>
      <c r="U13" s="52">
        <v>0.311</v>
      </c>
      <c r="V13" s="52">
        <v>1.1439999999999999</v>
      </c>
      <c r="W13" s="52">
        <v>0.247</v>
      </c>
      <c r="X13" s="52">
        <v>2.9249999999999998</v>
      </c>
      <c r="Y13" s="52">
        <v>3.7750000000000004</v>
      </c>
      <c r="Z13" s="53"/>
      <c r="AA13" s="54">
        <f>SUM(B13:Z13)</f>
        <v>83.222000000000008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20.919999999999998</v>
      </c>
      <c r="O14" s="57">
        <f t="shared" si="0"/>
        <v>16.067</v>
      </c>
      <c r="P14" s="57">
        <f t="shared" si="0"/>
        <v>12.597000000000001</v>
      </c>
      <c r="Q14" s="57">
        <f t="shared" si="0"/>
        <v>11.016999999999999</v>
      </c>
      <c r="R14" s="57">
        <f t="shared" si="0"/>
        <v>7.3390000000000004</v>
      </c>
      <c r="S14" s="57">
        <f t="shared" si="0"/>
        <v>3.6820000000000004</v>
      </c>
      <c r="T14" s="57">
        <f t="shared" si="0"/>
        <v>3.198</v>
      </c>
      <c r="U14" s="57">
        <f t="shared" si="0"/>
        <v>0.311</v>
      </c>
      <c r="V14" s="57">
        <f t="shared" si="0"/>
        <v>1.1439999999999999</v>
      </c>
      <c r="W14" s="57">
        <f t="shared" si="0"/>
        <v>0.247</v>
      </c>
      <c r="X14" s="57">
        <f t="shared" si="0"/>
        <v>2.9249999999999998</v>
      </c>
      <c r="Y14" s="57">
        <f t="shared" si="0"/>
        <v>3.7750000000000004</v>
      </c>
      <c r="Z14" s="58" t="str">
        <f t="shared" si="0"/>
        <v/>
      </c>
      <c r="AA14" s="59">
        <f>SUM(AA9:AA13)</f>
        <v>83.222000000000008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2.2320000000000002</v>
      </c>
      <c r="O17" s="67">
        <v>2.2040000000000002</v>
      </c>
      <c r="P17" s="67">
        <v>2.157</v>
      </c>
      <c r="Q17" s="67">
        <v>2.0750000000000002</v>
      </c>
      <c r="R17" s="67">
        <v>1.986</v>
      </c>
      <c r="S17" s="67">
        <v>1.907</v>
      </c>
      <c r="T17" s="67">
        <v>1.8520000000000001</v>
      </c>
      <c r="U17" s="67">
        <v>1.788</v>
      </c>
      <c r="V17" s="67">
        <v>1.1830000000000001</v>
      </c>
      <c r="W17" s="67">
        <v>1.0780000000000001</v>
      </c>
      <c r="X17" s="67">
        <v>1.026</v>
      </c>
      <c r="Y17" s="67">
        <v>1.02</v>
      </c>
      <c r="Z17" s="68"/>
      <c r="AA17" s="69">
        <f>SUM(B17:Z17)</f>
        <v>20.507999999999999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0.23599999999999999</v>
      </c>
      <c r="O19" s="76">
        <v>0.22600000000000001</v>
      </c>
      <c r="P19" s="76">
        <v>0.107</v>
      </c>
      <c r="Q19" s="76">
        <v>3.6120000000000001</v>
      </c>
      <c r="R19" s="76">
        <v>12.780999999999999</v>
      </c>
      <c r="S19" s="76">
        <v>13.447999999999999</v>
      </c>
      <c r="T19" s="76">
        <v>14.94</v>
      </c>
      <c r="U19" s="76">
        <v>8.8120000000000012</v>
      </c>
      <c r="V19" s="76">
        <v>10.648</v>
      </c>
      <c r="W19" s="76">
        <v>20.318999999999999</v>
      </c>
      <c r="X19" s="76">
        <v>14.420999999999999</v>
      </c>
      <c r="Y19" s="76">
        <v>9.7769999999999992</v>
      </c>
      <c r="Z19" s="73"/>
      <c r="AA19" s="74">
        <f>SUM(B19:Z19)</f>
        <v>109.32699999999998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2.468</v>
      </c>
      <c r="O22" s="83">
        <f t="shared" si="1"/>
        <v>2.4300000000000002</v>
      </c>
      <c r="P22" s="83">
        <f t="shared" si="1"/>
        <v>2.2640000000000002</v>
      </c>
      <c r="Q22" s="83">
        <f t="shared" si="1"/>
        <v>5.6870000000000003</v>
      </c>
      <c r="R22" s="83">
        <f t="shared" si="1"/>
        <v>14.766999999999999</v>
      </c>
      <c r="S22" s="83">
        <f t="shared" si="1"/>
        <v>15.354999999999999</v>
      </c>
      <c r="T22" s="83">
        <f t="shared" si="1"/>
        <v>16.791999999999998</v>
      </c>
      <c r="U22" s="83">
        <f t="shared" si="1"/>
        <v>10.600000000000001</v>
      </c>
      <c r="V22" s="83">
        <f t="shared" si="1"/>
        <v>11.831</v>
      </c>
      <c r="W22" s="83">
        <f t="shared" si="1"/>
        <v>21.396999999999998</v>
      </c>
      <c r="X22" s="83">
        <f t="shared" si="1"/>
        <v>15.446999999999999</v>
      </c>
      <c r="Y22" s="83">
        <f t="shared" si="1"/>
        <v>10.796999999999999</v>
      </c>
      <c r="Z22" s="84">
        <f t="shared" si="1"/>
        <v>0</v>
      </c>
      <c r="AA22" s="85">
        <f t="shared" si="1"/>
        <v>129.83499999999998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23.388000000000002</v>
      </c>
      <c r="O26" s="72">
        <v>18.497</v>
      </c>
      <c r="P26" s="72">
        <v>14.861000000000001</v>
      </c>
      <c r="Q26" s="72">
        <v>16.704000000000001</v>
      </c>
      <c r="R26" s="72">
        <v>22.106000000000002</v>
      </c>
      <c r="S26" s="72">
        <v>19.036999999999999</v>
      </c>
      <c r="T26" s="72">
        <v>19.989999999999998</v>
      </c>
      <c r="U26" s="72">
        <v>10.911</v>
      </c>
      <c r="V26" s="72">
        <v>12.975</v>
      </c>
      <c r="W26" s="72">
        <v>21.643999999999998</v>
      </c>
      <c r="X26" s="72">
        <v>18.372</v>
      </c>
      <c r="Y26" s="72">
        <v>14.571999999999999</v>
      </c>
      <c r="Z26" s="73"/>
      <c r="AA26" s="74">
        <f>SUM(B26:Z26)</f>
        <v>213.05700000000002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23.388000000000002</v>
      </c>
      <c r="O28" s="57">
        <f t="shared" si="2"/>
        <v>18.497</v>
      </c>
      <c r="P28" s="57">
        <f t="shared" si="2"/>
        <v>14.861000000000001</v>
      </c>
      <c r="Q28" s="57">
        <f t="shared" si="2"/>
        <v>16.704000000000001</v>
      </c>
      <c r="R28" s="57">
        <f t="shared" si="2"/>
        <v>22.106000000000002</v>
      </c>
      <c r="S28" s="57">
        <f t="shared" si="2"/>
        <v>19.036999999999999</v>
      </c>
      <c r="T28" s="57">
        <f t="shared" si="2"/>
        <v>19.989999999999998</v>
      </c>
      <c r="U28" s="57">
        <f t="shared" si="2"/>
        <v>10.911</v>
      </c>
      <c r="V28" s="57">
        <f t="shared" si="2"/>
        <v>12.975</v>
      </c>
      <c r="W28" s="57">
        <f t="shared" si="2"/>
        <v>21.643999999999998</v>
      </c>
      <c r="X28" s="57">
        <f t="shared" si="2"/>
        <v>18.372</v>
      </c>
      <c r="Y28" s="57">
        <f t="shared" si="2"/>
        <v>14.571999999999999</v>
      </c>
      <c r="Z28" s="58">
        <f t="shared" si="2"/>
        <v>0</v>
      </c>
      <c r="AA28" s="59">
        <f t="shared" si="2"/>
        <v>213.05700000000002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23.387999999999998</v>
      </c>
      <c r="O47" s="83">
        <f t="shared" si="8"/>
        <v>18.497</v>
      </c>
      <c r="P47" s="83">
        <f t="shared" si="8"/>
        <v>14.861000000000001</v>
      </c>
      <c r="Q47" s="83">
        <f t="shared" si="8"/>
        <v>16.704000000000001</v>
      </c>
      <c r="R47" s="83">
        <f t="shared" si="8"/>
        <v>22.106000000000002</v>
      </c>
      <c r="S47" s="83">
        <f t="shared" si="8"/>
        <v>19.036999999999999</v>
      </c>
      <c r="T47" s="83">
        <f t="shared" si="8"/>
        <v>19.989999999999998</v>
      </c>
      <c r="U47" s="83">
        <f t="shared" si="8"/>
        <v>10.911000000000001</v>
      </c>
      <c r="V47" s="83">
        <f t="shared" si="8"/>
        <v>12.975</v>
      </c>
      <c r="W47" s="83">
        <f t="shared" si="8"/>
        <v>21.643999999999998</v>
      </c>
      <c r="X47" s="83">
        <f t="shared" si="8"/>
        <v>18.372</v>
      </c>
      <c r="Y47" s="83">
        <f t="shared" si="8"/>
        <v>14.571999999999999</v>
      </c>
      <c r="Z47" s="84">
        <f t="shared" si="8"/>
        <v>0</v>
      </c>
      <c r="AA47" s="100">
        <f>SUM(B47:Z47)</f>
        <v>213.05700000000002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2021-07-21T08:21:45Z</dcterms:created>
  <dcterms:modified xsi:type="dcterms:W3CDTF">2021-07-21T08:21:46Z</dcterms:modified>
</cp:coreProperties>
</file>