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<sst xmlns="http://schemas.openxmlformats.org/spreadsheetml/2006/main" count="110" uniqueCount="49">
  <si>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20/07/2021 11:15:50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</si>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</sst>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27.774000000000001</c:v>
                </c:pt>
                <c:pt idx="13">
                  <c:v>39.179000000000002</c:v>
                </c:pt>
                <c:pt idx="14">
                  <c:v>39.308</c:v>
                </c:pt>
                <c:pt idx="15">
                  <c:v>34.993000000000002</c:v>
                </c:pt>
                <c:pt idx="16">
                  <c:v>27.210999999999999</c:v>
                </c:pt>
                <c:pt idx="17">
                  <c:v>16.507000000000001</c:v>
                </c:pt>
                <c:pt idx="18">
                  <c:v>24.61</c:v>
                </c:pt>
                <c:pt idx="19">
                  <c:v>12</c:v>
                </c:pt>
                <c:pt idx="20">
                  <c:v>11.737</c:v>
                </c:pt>
                <c:pt idx="21">
                  <c:v>36.597999999999999</c:v>
                </c:pt>
                <c:pt idx="22">
                  <c:v>35.24</c:v>
                </c:pt>
                <c:pt idx="23">
                  <c:v>11.907999999999999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1.323</c:v>
                </c:pt>
                <c:pt idx="13">
                  <c:v>2.1469999999999998</c:v>
                </c:pt>
                <c:pt idx="14">
                  <c:v>6.8379999999999992</c:v>
                </c:pt>
                <c:pt idx="15">
                  <c:v>7.6270000000000007</c:v>
                </c:pt>
                <c:pt idx="16">
                  <c:v>7.3040000000000003</c:v>
                </c:pt>
                <c:pt idx="17">
                  <c:v>8.0709999999999997</c:v>
                </c:pt>
                <c:pt idx="18">
                  <c:v>8.2220000000000013</c:v>
                </c:pt>
                <c:pt idx="19">
                  <c:v>0.373</c:v>
                </c:pt>
                <c:pt idx="20">
                  <c:v>0.33800000000000002</c:v>
                </c:pt>
                <c:pt idx="21">
                  <c:v>3</c:v>
                </c:pt>
                <c:pt idx="22">
                  <c:v>0.84899999999999998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6911784"/>
        <c:axId val="416912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33.131999999999998</c:v>
                </c:pt>
                <c:pt idx="13">
                  <c:v>44.84899999999999</c:v>
                </c:pt>
                <c:pt idx="14">
                  <c:v>48.914000000000016</c:v>
                </c:pt>
                <c:pt idx="15">
                  <c:v>46.661999999999999</c:v>
                </c:pt>
                <c:pt idx="16">
                  <c:v>39.857999999999997</c:v>
                </c:pt>
                <c:pt idx="17">
                  <c:v>35.944000000000003</c:v>
                </c:pt>
                <c:pt idx="18">
                  <c:v>41.835999999999999</c:v>
                </c:pt>
                <c:pt idx="19">
                  <c:v>21.240999999999996</c:v>
                </c:pt>
                <c:pt idx="20">
                  <c:v>20.571999999999999</c:v>
                </c:pt>
                <c:pt idx="21">
                  <c:v>48.801000000000002</c:v>
                </c:pt>
                <c:pt idx="22">
                  <c:v>45.304000000000002</c:v>
                </c:pt>
                <c:pt idx="23">
                  <c:v>27.026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11784"/>
        <c:axId val="416912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106.14</c:v>
                </c:pt>
                <c:pt idx="13">
                  <c:v>104.46</c:v>
                </c:pt>
                <c:pt idx="14">
                  <c:v>104.46</c:v>
                </c:pt>
                <c:pt idx="15">
                  <c:v>105.12</c:v>
                </c:pt>
                <c:pt idx="16">
                  <c:v>106.76</c:v>
                </c:pt>
                <c:pt idx="17">
                  <c:v>105</c:v>
                </c:pt>
                <c:pt idx="18">
                  <c:v>108.67</c:v>
                </c:pt>
                <c:pt idx="19">
                  <c:v>114.84</c:v>
                </c:pt>
                <c:pt idx="20">
                  <c:v>114.69</c:v>
                </c:pt>
                <c:pt idx="21">
                  <c:v>104.36</c:v>
                </c:pt>
                <c:pt idx="22">
                  <c:v>104.36</c:v>
                </c:pt>
                <c:pt idx="23">
                  <c:v>98.97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562304"/>
        <c:axId val="390561912"/>
      </c:lineChart>
      <c:catAx>
        <c:axId val="416911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12176"/>
        <c:crosses val="autoZero"/>
        <c:auto val="1"/>
        <c:lblAlgn val="ctr"/>
        <c:lblOffset val="100"/>
        <c:noMultiLvlLbl val="0"/>
      </c:catAx>
      <c:valAx>
        <c:axId val="4169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11784"/>
        <c:crosses val="autoZero"/>
        <c:crossBetween val="between"/>
      </c:valAx>
      <c:valAx>
        <c:axId val="390561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562304"/>
        <c:crosses val="max"/>
        <c:crossBetween val="between"/>
      </c:valAx>
      <c:catAx>
        <c:axId val="390562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561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317.065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46.091999999999999</v>
          </cell>
        </row>
        <row r="31">
          <cell r="C31">
            <v>4.88</v>
          </cell>
        </row>
        <row r="32">
          <cell r="C32">
            <v>27.655000000000001</v>
          </cell>
        </row>
        <row r="33">
          <cell r="C33">
            <v>58.447000000000003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8.2459999999999987</v>
          </cell>
        </row>
        <row r="40">
          <cell r="C40">
            <v>90.463999999999984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355.42900000000003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106.76</v>
          </cell>
          <cell r="S7">
            <v>105</v>
          </cell>
          <cell r="T7">
            <v>108.67</v>
          </cell>
          <cell r="U7">
            <v>114.84</v>
          </cell>
          <cell r="V7">
            <v>114.69</v>
          </cell>
          <cell r="W7">
            <v>104.36</v>
          </cell>
          <cell r="X7">
            <v>104.36</v>
          </cell>
          <cell r="Y7">
            <v>98.97</v>
          </cell>
        </row>
        <row r="35">
          <cell r="N35">
            <v>27.774000000000001</v>
          </cell>
          <cell r="O35">
            <v>39.179000000000002</v>
          </cell>
          <cell r="P35">
            <v>39.308</v>
          </cell>
          <cell r="Q35">
            <v>34.993000000000002</v>
          </cell>
          <cell r="R35">
            <v>27.210999999999999</v>
          </cell>
          <cell r="S35">
            <v>16.507000000000001</v>
          </cell>
          <cell r="T35">
            <v>24.61</v>
          </cell>
          <cell r="U35">
            <v>12</v>
          </cell>
          <cell r="V35">
            <v>11.737</v>
          </cell>
          <cell r="W35">
            <v>36.597999999999999</v>
          </cell>
          <cell r="X35">
            <v>35.24</v>
          </cell>
          <cell r="Y35">
            <v>11.907999999999999</v>
          </cell>
        </row>
        <row r="57">
          <cell r="N57">
            <v>1.323</v>
          </cell>
          <cell r="O57">
            <v>2.1469999999999998</v>
          </cell>
          <cell r="P57">
            <v>6.8379999999999992</v>
          </cell>
          <cell r="Q57">
            <v>7.6270000000000007</v>
          </cell>
          <cell r="R57">
            <v>7.3040000000000003</v>
          </cell>
          <cell r="S57">
            <v>8.0709999999999997</v>
          </cell>
          <cell r="T57">
            <v>8.2220000000000013</v>
          </cell>
          <cell r="U57">
            <v>0.373</v>
          </cell>
          <cell r="V57">
            <v>0.33800000000000002</v>
          </cell>
          <cell r="W57">
            <v>3</v>
          </cell>
          <cell r="X57">
            <v>0.84899999999999998</v>
          </cell>
        </row>
        <row r="62">
          <cell r="Y62">
            <v>4.88</v>
          </cell>
        </row>
        <row r="63">
          <cell r="N63">
            <v>3</v>
          </cell>
          <cell r="O63">
            <v>2.9390000000000001</v>
          </cell>
          <cell r="P63">
            <v>2.7679999999999998</v>
          </cell>
          <cell r="Q63">
            <v>2.59</v>
          </cell>
          <cell r="R63">
            <v>2.4470000000000001</v>
          </cell>
          <cell r="S63">
            <v>2.3540000000000001</v>
          </cell>
          <cell r="T63">
            <v>2.29</v>
          </cell>
          <cell r="U63">
            <v>2.2050000000000001</v>
          </cell>
          <cell r="V63">
            <v>1.986</v>
          </cell>
          <cell r="W63">
            <v>1.7829999999999999</v>
          </cell>
          <cell r="X63">
            <v>1.6839999999999999</v>
          </cell>
          <cell r="Y63">
            <v>1.609</v>
          </cell>
        </row>
        <row r="64">
          <cell r="N64">
            <v>1.0350000000000001</v>
          </cell>
          <cell r="O64">
            <v>0.58399999999999996</v>
          </cell>
          <cell r="Q64">
            <v>1.452</v>
          </cell>
          <cell r="R64">
            <v>2.8959999999999999</v>
          </cell>
          <cell r="S64">
            <v>9.0120000000000005</v>
          </cell>
          <cell r="T64">
            <v>6.7140000000000004</v>
          </cell>
          <cell r="U64">
            <v>6.6630000000000003</v>
          </cell>
          <cell r="V64">
            <v>6.5109999999999992</v>
          </cell>
          <cell r="W64">
            <v>7.42</v>
          </cell>
          <cell r="X64">
            <v>7.5309999999999988</v>
          </cell>
          <cell r="Y64">
            <v>8.6289999999999996</v>
          </cell>
        </row>
      </sheetData>
      <sheetData sheetId="17">
        <row r="57">
          <cell r="N57">
            <v>24.363</v>
          </cell>
          <cell r="O57">
            <v>34.595999999999997</v>
          </cell>
          <cell r="P57">
            <v>35.237000000000002</v>
          </cell>
          <cell r="Q57">
            <v>33.393999999999998</v>
          </cell>
          <cell r="R57">
            <v>26.371000000000002</v>
          </cell>
          <cell r="S57">
            <v>29.318999999999999</v>
          </cell>
          <cell r="T57">
            <v>33.495999999999995</v>
          </cell>
          <cell r="U57">
            <v>12.680999999999999</v>
          </cell>
          <cell r="V57">
            <v>11.387</v>
          </cell>
          <cell r="W57">
            <v>46.116</v>
          </cell>
          <cell r="X57">
            <v>42.954000000000008</v>
          </cell>
          <cell r="Y57">
            <v>25.515000000000001</v>
          </cell>
        </row>
        <row r="63">
          <cell r="Q63">
            <v>3.0819999999999999</v>
          </cell>
          <cell r="R63">
            <v>3.0819999999999999</v>
          </cell>
          <cell r="V63">
            <v>2.0819999999999999</v>
          </cell>
        </row>
        <row r="64">
          <cell r="N64">
            <v>8.7690000000000001</v>
          </cell>
          <cell r="O64">
            <v>10.253</v>
          </cell>
          <cell r="P64">
            <v>13.677</v>
          </cell>
          <cell r="Q64">
            <v>10.186</v>
          </cell>
          <cell r="R64">
            <v>10.405000000000001</v>
          </cell>
          <cell r="S64">
            <v>6.625</v>
          </cell>
          <cell r="T64">
            <v>8.34</v>
          </cell>
          <cell r="U64">
            <v>8.56</v>
          </cell>
          <cell r="V64">
            <v>7.1029999999999998</v>
          </cell>
          <cell r="W64">
            <v>2.6849999999999996</v>
          </cell>
          <cell r="X64">
            <v>2.35</v>
          </cell>
          <cell r="Y64">
            <v>1.5110000000000001</v>
          </cell>
        </row>
      </sheetData>
      <sheetData sheetId="18">
        <row r="7">
          <cell r="N7">
            <v>106.14</v>
          </cell>
          <cell r="O7">
            <v>104.46</v>
          </cell>
          <cell r="P7">
            <v>104.46</v>
          </cell>
          <cell r="Q7">
            <v>105.12</v>
          </cell>
          <cell r="R7">
            <v>106.76</v>
          </cell>
          <cell r="S7">
            <v>105</v>
          </cell>
          <cell r="T7">
            <v>108.67</v>
          </cell>
          <cell r="U7">
            <v>114.84</v>
          </cell>
          <cell r="V7">
            <v>114.69</v>
          </cell>
          <cell r="W7">
            <v>104.36</v>
          </cell>
          <cell r="X7">
            <v>104.36</v>
          </cell>
          <cell r="Y7">
            <v>98.97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WATT_AND_VOLT</v>
          </cell>
        </row>
        <row r="13">
          <cell r="A13" t="str">
            <v>COUPLING_CBS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44399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33.132000000000005</v>
      </c>
      <c r="O4" s="18">
        <v>44.849000000000004</v>
      </c>
      <c r="P4" s="18">
        <v>48.914000000000001</v>
      </c>
      <c r="Q4" s="18">
        <v>46.661999999999999</v>
      </c>
      <c r="R4" s="18">
        <v>39.857999999999997</v>
      </c>
      <c r="S4" s="18">
        <v>35.944000000000003</v>
      </c>
      <c r="T4" s="18">
        <v>41.835999999999999</v>
      </c>
      <c r="U4" s="18">
        <v>21.241</v>
      </c>
      <c r="V4" s="18">
        <v>20.571999999999999</v>
      </c>
      <c r="W4" s="18">
        <v>48.801000000000002</v>
      </c>
      <c r="X4" s="18">
        <v>45.304000000000002</v>
      </c>
      <c r="Y4" s="18">
        <v>27.026</v>
      </c>
      <c r="Z4" s="19"/>
      <c r="AA4" s="20">
        <f>SUM(B4:Z4)</f>
        <v>454.13900000000007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106.14</v>
      </c>
      <c r="O7" s="28">
        <v>104.46</v>
      </c>
      <c r="P7" s="28">
        <v>104.46</v>
      </c>
      <c r="Q7" s="28">
        <v>105.12</v>
      </c>
      <c r="R7" s="28">
        <v>106.76</v>
      </c>
      <c r="S7" s="28">
        <v>105</v>
      </c>
      <c r="T7" s="28">
        <v>108.67</v>
      </c>
      <c r="U7" s="28">
        <v>114.84</v>
      </c>
      <c r="V7" s="28">
        <v>114.69</v>
      </c>
      <c r="W7" s="28">
        <v>104.36</v>
      </c>
      <c r="X7" s="28">
        <v>104.36</v>
      </c>
      <c r="Y7" s="28">
        <v>98.97</v>
      </c>
      <c r="Z7" s="29"/>
      <c r="AA7" s="30">
        <f>IF(SUM(GR_MAINLAND_MCP_SUM_SELL)&lt;&gt;0,AVERAGEIF(GR_MAINLAND_MCP_SUM_SELL,"&lt;&gt;"""),"")</f>
        <v>106.48583333333333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27.774000000000001</v>
      </c>
      <c r="O11" s="47">
        <v>39.179000000000002</v>
      </c>
      <c r="P11" s="47">
        <v>39.308</v>
      </c>
      <c r="Q11" s="47">
        <v>34.993000000000002</v>
      </c>
      <c r="R11" s="47">
        <v>27.210999999999999</v>
      </c>
      <c r="S11" s="47">
        <v>16.507000000000001</v>
      </c>
      <c r="T11" s="47">
        <v>24.61</v>
      </c>
      <c r="U11" s="47">
        <v>12</v>
      </c>
      <c r="V11" s="47">
        <v>11.737</v>
      </c>
      <c r="W11" s="47">
        <v>36.597999999999999</v>
      </c>
      <c r="X11" s="47">
        <v>35.24</v>
      </c>
      <c r="Y11" s="47">
        <v>11.907999999999999</v>
      </c>
      <c r="Z11" s="48"/>
      <c r="AA11" s="49">
        <f>SUM(B11:Z11)</f>
        <v>317.065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1.323</v>
      </c>
      <c r="O13" s="52">
        <v>2.1469999999999998</v>
      </c>
      <c r="P13" s="52">
        <v>6.8379999999999992</v>
      </c>
      <c r="Q13" s="52">
        <v>7.6270000000000007</v>
      </c>
      <c r="R13" s="52">
        <v>7.3040000000000003</v>
      </c>
      <c r="S13" s="52">
        <v>8.0709999999999997</v>
      </c>
      <c r="T13" s="52">
        <v>8.2220000000000013</v>
      </c>
      <c r="U13" s="52">
        <v>0.373</v>
      </c>
      <c r="V13" s="52">
        <v>0.33800000000000002</v>
      </c>
      <c r="W13" s="52">
        <v>3</v>
      </c>
      <c r="X13" s="52">
        <v>0.84899999999999998</v>
      </c>
      <c r="Y13" s="52"/>
      <c r="Z13" s="53"/>
      <c r="AA13" s="54">
        <f>SUM(B13:Z13)</f>
        <v>46.091999999999999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29.097000000000001</v>
      </c>
      <c r="O14" s="57">
        <f t="shared" si="0"/>
        <v>41.326000000000001</v>
      </c>
      <c r="P14" s="57">
        <f t="shared" si="0"/>
        <v>46.146000000000001</v>
      </c>
      <c r="Q14" s="57">
        <f t="shared" si="0"/>
        <v>42.620000000000005</v>
      </c>
      <c r="R14" s="57">
        <f t="shared" si="0"/>
        <v>34.515000000000001</v>
      </c>
      <c r="S14" s="57">
        <f t="shared" si="0"/>
        <v>24.578000000000003</v>
      </c>
      <c r="T14" s="57">
        <f t="shared" si="0"/>
        <v>32.832000000000001</v>
      </c>
      <c r="U14" s="57">
        <f t="shared" si="0"/>
        <v>12.372999999999999</v>
      </c>
      <c r="V14" s="57">
        <f t="shared" si="0"/>
        <v>12.074999999999999</v>
      </c>
      <c r="W14" s="57">
        <f t="shared" si="0"/>
        <v>39.597999999999999</v>
      </c>
      <c r="X14" s="57">
        <f t="shared" si="0"/>
        <v>36.088999999999999</v>
      </c>
      <c r="Y14" s="57">
        <f t="shared" si="0"/>
        <v>11.907999999999999</v>
      </c>
      <c r="Z14" s="58" t="str">
        <f t="shared" si="0"/>
        <v/>
      </c>
      <c r="AA14" s="59">
        <f>SUM(AA9:AA13)</f>
        <v>363.15699999999998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4.88</v>
      </c>
      <c r="Z17" s="68"/>
      <c r="AA17" s="69">
        <f>SUM(B17:Z17)</f>
        <v>4.88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</v>
      </c>
      <c r="O18" s="72">
        <v>2.9390000000000001</v>
      </c>
      <c r="P18" s="72">
        <v>2.7679999999999998</v>
      </c>
      <c r="Q18" s="72">
        <v>2.59</v>
      </c>
      <c r="R18" s="72">
        <v>2.4470000000000001</v>
      </c>
      <c r="S18" s="72">
        <v>2.3540000000000001</v>
      </c>
      <c r="T18" s="72">
        <v>2.29</v>
      </c>
      <c r="U18" s="72">
        <v>2.2050000000000001</v>
      </c>
      <c r="V18" s="72">
        <v>1.986</v>
      </c>
      <c r="W18" s="72">
        <v>1.7829999999999999</v>
      </c>
      <c r="X18" s="72">
        <v>1.6839999999999999</v>
      </c>
      <c r="Y18" s="72">
        <v>1.609</v>
      </c>
      <c r="Z18" s="73"/>
      <c r="AA18" s="74">
        <f>SUM(B18:Z18)</f>
        <v>27.655000000000001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1.0350000000000001</v>
      </c>
      <c r="O19" s="76">
        <v>0.58399999999999996</v>
      </c>
      <c r="P19" s="76"/>
      <c r="Q19" s="76">
        <v>1.452</v>
      </c>
      <c r="R19" s="76">
        <v>2.8959999999999999</v>
      </c>
      <c r="S19" s="76">
        <v>9.0120000000000005</v>
      </c>
      <c r="T19" s="76">
        <v>6.7140000000000004</v>
      </c>
      <c r="U19" s="76">
        <v>6.6630000000000003</v>
      </c>
      <c r="V19" s="76">
        <v>6.5109999999999992</v>
      </c>
      <c r="W19" s="76">
        <v>7.42</v>
      </c>
      <c r="X19" s="76">
        <v>7.5309999999999988</v>
      </c>
      <c r="Y19" s="76">
        <v>8.6289999999999996</v>
      </c>
      <c r="Z19" s="73"/>
      <c r="AA19" s="74">
        <f>SUM(B19:Z19)</f>
        <v>58.447000000000003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4.0350000000000001</v>
      </c>
      <c r="O22" s="83">
        <f t="shared" si="1"/>
        <v>3.5230000000000001</v>
      </c>
      <c r="P22" s="83">
        <f t="shared" si="1"/>
        <v>2.7679999999999998</v>
      </c>
      <c r="Q22" s="83">
        <f t="shared" si="1"/>
        <v>4.0419999999999998</v>
      </c>
      <c r="R22" s="83">
        <f t="shared" si="1"/>
        <v>5.343</v>
      </c>
      <c r="S22" s="83">
        <f t="shared" si="1"/>
        <v>11.366</v>
      </c>
      <c r="T22" s="83">
        <f t="shared" si="1"/>
        <v>9.0040000000000013</v>
      </c>
      <c r="U22" s="83">
        <f t="shared" si="1"/>
        <v>8.8680000000000003</v>
      </c>
      <c r="V22" s="83">
        <f t="shared" si="1"/>
        <v>8.4969999999999999</v>
      </c>
      <c r="W22" s="83">
        <f t="shared" si="1"/>
        <v>9.2029999999999994</v>
      </c>
      <c r="X22" s="83">
        <f t="shared" si="1"/>
        <v>9.2149999999999981</v>
      </c>
      <c r="Y22" s="83">
        <f t="shared" si="1"/>
        <v>15.117999999999999</v>
      </c>
      <c r="Z22" s="84" t="str">
        <f t="shared" si="1"/>
        <v/>
      </c>
      <c r="AA22" s="85">
        <f>SUM(AA17:AA21)</f>
        <v>90.981999999999999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33.131999999999998</v>
      </c>
      <c r="O26" s="72">
        <v>44.848999999999997</v>
      </c>
      <c r="P26" s="72">
        <v>48.914000000000001</v>
      </c>
      <c r="Q26" s="72">
        <v>46.661999999999999</v>
      </c>
      <c r="R26" s="72">
        <v>39.857999999999997</v>
      </c>
      <c r="S26" s="72">
        <v>35.944000000000003</v>
      </c>
      <c r="T26" s="72">
        <v>41.835999999999999</v>
      </c>
      <c r="U26" s="72">
        <v>21.241</v>
      </c>
      <c r="V26" s="72">
        <v>20.571999999999999</v>
      </c>
      <c r="W26" s="72">
        <v>48.801000000000002</v>
      </c>
      <c r="X26" s="72">
        <v>45.304000000000002</v>
      </c>
      <c r="Y26" s="72">
        <v>27.026</v>
      </c>
      <c r="Z26" s="73"/>
      <c r="AA26" s="74">
        <f>SUM(B26:Z26)</f>
        <v>454.13899999999995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33.131999999999998</v>
      </c>
      <c r="O28" s="57">
        <f t="shared" si="2"/>
        <v>44.848999999999997</v>
      </c>
      <c r="P28" s="57">
        <f t="shared" si="2"/>
        <v>48.914000000000001</v>
      </c>
      <c r="Q28" s="57">
        <f t="shared" si="2"/>
        <v>46.661999999999999</v>
      </c>
      <c r="R28" s="57">
        <f t="shared" si="2"/>
        <v>39.857999999999997</v>
      </c>
      <c r="S28" s="57">
        <f t="shared" si="2"/>
        <v>35.944000000000003</v>
      </c>
      <c r="T28" s="57">
        <f t="shared" si="2"/>
        <v>41.835999999999999</v>
      </c>
      <c r="U28" s="57">
        <f t="shared" si="2"/>
        <v>21.241</v>
      </c>
      <c r="V28" s="57">
        <f t="shared" si="2"/>
        <v>20.571999999999999</v>
      </c>
      <c r="W28" s="57">
        <f t="shared" si="2"/>
        <v>48.801000000000002</v>
      </c>
      <c r="X28" s="57">
        <f t="shared" si="2"/>
        <v>45.304000000000002</v>
      </c>
      <c r="Y28" s="57">
        <f t="shared" si="2"/>
        <v>27.026</v>
      </c>
      <c r="Z28" s="58" t="str">
        <f t="shared" si="2"/>
        <v/>
      </c>
      <c r="AA28" s="59">
        <f>SUM(AA25:AA27)</f>
        <v>454.13899999999995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33.132000000000005</v>
      </c>
      <c r="O47" s="83">
        <f t="shared" si="8"/>
        <v>44.849000000000004</v>
      </c>
      <c r="P47" s="83">
        <f t="shared" si="8"/>
        <v>48.914000000000001</v>
      </c>
      <c r="Q47" s="83">
        <f t="shared" si="8"/>
        <v>46.662000000000006</v>
      </c>
      <c r="R47" s="83">
        <f t="shared" si="8"/>
        <v>39.858000000000004</v>
      </c>
      <c r="S47" s="83">
        <f t="shared" si="8"/>
        <v>35.944000000000003</v>
      </c>
      <c r="T47" s="83">
        <f t="shared" si="8"/>
        <v>41.835999999999999</v>
      </c>
      <c r="U47" s="83">
        <f t="shared" si="8"/>
        <v>21.241</v>
      </c>
      <c r="V47" s="83">
        <f t="shared" si="8"/>
        <v>20.571999999999999</v>
      </c>
      <c r="W47" s="83">
        <f t="shared" si="8"/>
        <v>48.801000000000002</v>
      </c>
      <c r="X47" s="83">
        <f t="shared" si="8"/>
        <v>45.303999999999995</v>
      </c>
      <c r="Y47" s="83">
        <f t="shared" si="8"/>
        <v>27.025999999999996</v>
      </c>
      <c r="Z47" s="84" t="str">
        <f t="shared" si="8"/>
        <v/>
      </c>
      <c r="AA47" s="100">
        <f>SUM(B47:Z47)</f>
        <v>454.13900000000001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33.131999999999998</v>
      </c>
      <c r="O4" s="18">
        <v>44.84899999999999</v>
      </c>
      <c r="P4" s="18">
        <v>48.914000000000016</v>
      </c>
      <c r="Q4" s="18">
        <v>46.661999999999999</v>
      </c>
      <c r="R4" s="18">
        <v>39.857999999999997</v>
      </c>
      <c r="S4" s="18">
        <v>35.944000000000003</v>
      </c>
      <c r="T4" s="18">
        <v>41.835999999999999</v>
      </c>
      <c r="U4" s="18">
        <v>21.240999999999996</v>
      </c>
      <c r="V4" s="18">
        <v>20.571999999999999</v>
      </c>
      <c r="W4" s="18">
        <v>48.801000000000002</v>
      </c>
      <c r="X4" s="18">
        <v>45.304000000000002</v>
      </c>
      <c r="Y4" s="18">
        <v>27.026</v>
      </c>
      <c r="Z4" s="19"/>
      <c r="AA4" s="20">
        <f>SUM(B4:Z4)</f>
        <v>454.13900000000007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106.14</v>
      </c>
      <c r="O7" s="28">
        <v>104.46</v>
      </c>
      <c r="P7" s="28">
        <v>104.46</v>
      </c>
      <c r="Q7" s="28">
        <v>105.12</v>
      </c>
      <c r="R7" s="28">
        <v>106.76</v>
      </c>
      <c r="S7" s="28">
        <v>105</v>
      </c>
      <c r="T7" s="28">
        <v>108.67</v>
      </c>
      <c r="U7" s="28">
        <v>114.84</v>
      </c>
      <c r="V7" s="28">
        <v>114.69</v>
      </c>
      <c r="W7" s="28">
        <v>104.36</v>
      </c>
      <c r="X7" s="28">
        <v>104.36</v>
      </c>
      <c r="Y7" s="28">
        <v>98.97</v>
      </c>
      <c r="Z7" s="29"/>
      <c r="AA7" s="30">
        <v>106.48583333333333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24.363</v>
      </c>
      <c r="O13" s="52">
        <v>34.595999999999997</v>
      </c>
      <c r="P13" s="52">
        <v>35.237000000000002</v>
      </c>
      <c r="Q13" s="52">
        <v>33.393999999999998</v>
      </c>
      <c r="R13" s="52">
        <v>26.371000000000002</v>
      </c>
      <c r="S13" s="52">
        <v>29.318999999999999</v>
      </c>
      <c r="T13" s="52">
        <v>33.495999999999995</v>
      </c>
      <c r="U13" s="52">
        <v>12.680999999999999</v>
      </c>
      <c r="V13" s="52">
        <v>11.387</v>
      </c>
      <c r="W13" s="52">
        <v>46.116</v>
      </c>
      <c r="X13" s="52">
        <v>42.954000000000008</v>
      </c>
      <c r="Y13" s="52">
        <v>25.515000000000001</v>
      </c>
      <c r="Z13" s="53"/>
      <c r="AA13" s="54">
        <f>SUM(B13:Z13)</f>
        <v>355.42900000000003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24.363</v>
      </c>
      <c r="O14" s="57">
        <f t="shared" si="0"/>
        <v>34.595999999999997</v>
      </c>
      <c r="P14" s="57">
        <f t="shared" si="0"/>
        <v>35.237000000000002</v>
      </c>
      <c r="Q14" s="57">
        <f t="shared" si="0"/>
        <v>33.393999999999998</v>
      </c>
      <c r="R14" s="57">
        <f t="shared" si="0"/>
        <v>26.371000000000002</v>
      </c>
      <c r="S14" s="57">
        <f t="shared" si="0"/>
        <v>29.318999999999999</v>
      </c>
      <c r="T14" s="57">
        <f t="shared" si="0"/>
        <v>33.495999999999995</v>
      </c>
      <c r="U14" s="57">
        <f t="shared" si="0"/>
        <v>12.680999999999999</v>
      </c>
      <c r="V14" s="57">
        <f t="shared" si="0"/>
        <v>11.387</v>
      </c>
      <c r="W14" s="57">
        <f t="shared" si="0"/>
        <v>46.116</v>
      </c>
      <c r="X14" s="57">
        <f t="shared" si="0"/>
        <v>42.954000000000008</v>
      </c>
      <c r="Y14" s="57">
        <f t="shared" si="0"/>
        <v>25.515000000000001</v>
      </c>
      <c r="Z14" s="58" t="str">
        <f t="shared" si="0"/>
        <v/>
      </c>
      <c r="AA14" s="59">
        <f>SUM(AA9:AA13)</f>
        <v>355.42900000000003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3.0819999999999999</v>
      </c>
      <c r="R18" s="72">
        <v>3.0819999999999999</v>
      </c>
      <c r="S18" s="72"/>
      <c r="T18" s="72"/>
      <c r="U18" s="72"/>
      <c r="V18" s="72">
        <v>2.0819999999999999</v>
      </c>
      <c r="W18" s="72"/>
      <c r="X18" s="72"/>
      <c r="Y18" s="72"/>
      <c r="Z18" s="73"/>
      <c r="AA18" s="74">
        <f>SUM(B18:Z18)</f>
        <v>8.2459999999999987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8.7690000000000001</v>
      </c>
      <c r="O19" s="76">
        <v>10.253</v>
      </c>
      <c r="P19" s="76">
        <v>13.677</v>
      </c>
      <c r="Q19" s="76">
        <v>10.186</v>
      </c>
      <c r="R19" s="76">
        <v>10.405000000000001</v>
      </c>
      <c r="S19" s="76">
        <v>6.625</v>
      </c>
      <c r="T19" s="76">
        <v>8.34</v>
      </c>
      <c r="U19" s="76">
        <v>8.56</v>
      </c>
      <c r="V19" s="76">
        <v>7.1029999999999998</v>
      </c>
      <c r="W19" s="76">
        <v>2.6849999999999996</v>
      </c>
      <c r="X19" s="76">
        <v>2.35</v>
      </c>
      <c r="Y19" s="76">
        <v>1.5110000000000001</v>
      </c>
      <c r="Z19" s="73"/>
      <c r="AA19" s="74">
        <f>SUM(B19:Z19)</f>
        <v>90.463999999999984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8.7690000000000001</v>
      </c>
      <c r="O22" s="83">
        <f t="shared" si="1"/>
        <v>10.253</v>
      </c>
      <c r="P22" s="83">
        <f t="shared" si="1"/>
        <v>13.677</v>
      </c>
      <c r="Q22" s="83">
        <f t="shared" si="1"/>
        <v>13.268000000000001</v>
      </c>
      <c r="R22" s="83">
        <f t="shared" si="1"/>
        <v>13.487000000000002</v>
      </c>
      <c r="S22" s="83">
        <f t="shared" si="1"/>
        <v>6.625</v>
      </c>
      <c r="T22" s="83">
        <f t="shared" si="1"/>
        <v>8.34</v>
      </c>
      <c r="U22" s="83">
        <f t="shared" si="1"/>
        <v>8.56</v>
      </c>
      <c r="V22" s="83">
        <f t="shared" si="1"/>
        <v>9.1849999999999987</v>
      </c>
      <c r="W22" s="83">
        <f t="shared" si="1"/>
        <v>2.6849999999999996</v>
      </c>
      <c r="X22" s="83">
        <f t="shared" si="1"/>
        <v>2.35</v>
      </c>
      <c r="Y22" s="83">
        <f t="shared" si="1"/>
        <v>1.5110000000000001</v>
      </c>
      <c r="Z22" s="84">
        <f t="shared" si="1"/>
        <v>0</v>
      </c>
      <c r="AA22" s="85">
        <f t="shared" si="1"/>
        <v>98.70999999999998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33.131999999999998</v>
      </c>
      <c r="O26" s="72">
        <v>44.848999999999997</v>
      </c>
      <c r="P26" s="72">
        <v>48.914000000000001</v>
      </c>
      <c r="Q26" s="72">
        <v>46.661999999999999</v>
      </c>
      <c r="R26" s="72">
        <v>39.857999999999997</v>
      </c>
      <c r="S26" s="72">
        <v>35.944000000000003</v>
      </c>
      <c r="T26" s="72">
        <v>41.835999999999999</v>
      </c>
      <c r="U26" s="72">
        <v>21.241</v>
      </c>
      <c r="V26" s="72">
        <v>20.571999999999999</v>
      </c>
      <c r="W26" s="72">
        <v>48.801000000000002</v>
      </c>
      <c r="X26" s="72">
        <v>45.304000000000002</v>
      </c>
      <c r="Y26" s="72">
        <v>27.026</v>
      </c>
      <c r="Z26" s="73"/>
      <c r="AA26" s="74">
        <f>SUM(B26:Z26)</f>
        <v>454.13899999999995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33.131999999999998</v>
      </c>
      <c r="O28" s="57">
        <f t="shared" si="2"/>
        <v>44.848999999999997</v>
      </c>
      <c r="P28" s="57">
        <f t="shared" si="2"/>
        <v>48.914000000000001</v>
      </c>
      <c r="Q28" s="57">
        <f t="shared" si="2"/>
        <v>46.661999999999999</v>
      </c>
      <c r="R28" s="57">
        <f t="shared" si="2"/>
        <v>39.857999999999997</v>
      </c>
      <c r="S28" s="57">
        <f t="shared" si="2"/>
        <v>35.944000000000003</v>
      </c>
      <c r="T28" s="57">
        <f t="shared" si="2"/>
        <v>41.835999999999999</v>
      </c>
      <c r="U28" s="57">
        <f t="shared" si="2"/>
        <v>21.241</v>
      </c>
      <c r="V28" s="57">
        <f t="shared" si="2"/>
        <v>20.571999999999999</v>
      </c>
      <c r="W28" s="57">
        <f t="shared" si="2"/>
        <v>48.801000000000002</v>
      </c>
      <c r="X28" s="57">
        <f t="shared" si="2"/>
        <v>45.304000000000002</v>
      </c>
      <c r="Y28" s="57">
        <f t="shared" si="2"/>
        <v>27.026</v>
      </c>
      <c r="Z28" s="58">
        <f t="shared" si="2"/>
        <v>0</v>
      </c>
      <c r="AA28" s="59">
        <f t="shared" si="2"/>
        <v>454.13899999999995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33.131999999999998</v>
      </c>
      <c r="O47" s="83">
        <f t="shared" si="8"/>
        <v>44.848999999999997</v>
      </c>
      <c r="P47" s="83">
        <f t="shared" si="8"/>
        <v>48.914000000000001</v>
      </c>
      <c r="Q47" s="83">
        <f t="shared" si="8"/>
        <v>46.661999999999999</v>
      </c>
      <c r="R47" s="83">
        <f t="shared" si="8"/>
        <v>39.858000000000004</v>
      </c>
      <c r="S47" s="83">
        <f t="shared" si="8"/>
        <v>35.944000000000003</v>
      </c>
      <c r="T47" s="83">
        <f t="shared" si="8"/>
        <v>41.835999999999999</v>
      </c>
      <c r="U47" s="83">
        <f t="shared" si="8"/>
        <v>21.241</v>
      </c>
      <c r="V47" s="83">
        <f t="shared" si="8"/>
        <v>20.571999999999999</v>
      </c>
      <c r="W47" s="83">
        <f t="shared" si="8"/>
        <v>48.801000000000002</v>
      </c>
      <c r="X47" s="83">
        <f t="shared" si="8"/>
        <v>45.304000000000009</v>
      </c>
      <c r="Y47" s="83">
        <f t="shared" si="8"/>
        <v>27.026</v>
      </c>
      <c r="Z47" s="84">
        <f t="shared" si="8"/>
        <v>0</v>
      </c>
      <c r="AA47" s="100">
        <f>SUM(B47:Z47)</f>
        <v>454.13900000000001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2021-07-20T08:15:50Z</dcterms:created>
  <dcterms:modified xsi:type="dcterms:W3CDTF">2021-07-20T08:15:50Z</dcterms:modified>
</cp:coreProperties>
</file>