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[1]SPOT_Orders_OverView_01!$A$27:$A$40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<sst xmlns="http://schemas.openxmlformats.org/spreadsheetml/2006/main" count="110" uniqueCount="49">
  <si>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19/07/2021 11:20:53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</si>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</sst>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63</c:v>
                </c:pt>
                <c:pt idx="13">
                  <c:v>63</c:v>
                </c:pt>
                <c:pt idx="14">
                  <c:v>63</c:v>
                </c:pt>
                <c:pt idx="15">
                  <c:v>63</c:v>
                </c:pt>
                <c:pt idx="16">
                  <c:v>63</c:v>
                </c:pt>
                <c:pt idx="17">
                  <c:v>65.762</c:v>
                </c:pt>
                <c:pt idx="18">
                  <c:v>70.433999999999997</c:v>
                </c:pt>
                <c:pt idx="19">
                  <c:v>68.248000000000005</c:v>
                </c:pt>
                <c:pt idx="20">
                  <c:v>68.245999999999995</c:v>
                </c:pt>
                <c:pt idx="21">
                  <c:v>75.269000000000005</c:v>
                </c:pt>
                <c:pt idx="22">
                  <c:v>70.799000000000007</c:v>
                </c:pt>
                <c:pt idx="23">
                  <c:v>63.088000000000001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4.1789999999999994</c:v>
                </c:pt>
                <c:pt idx="13">
                  <c:v>2.0409999999999999</c:v>
                </c:pt>
                <c:pt idx="14">
                  <c:v>1.181</c:v>
                </c:pt>
                <c:pt idx="15">
                  <c:v>2.5880000000000001</c:v>
                </c:pt>
                <c:pt idx="16">
                  <c:v>8.5760000000000005</c:v>
                </c:pt>
                <c:pt idx="17">
                  <c:v>7.9509999999999996</c:v>
                </c:pt>
                <c:pt idx="18">
                  <c:v>4.3600000000000003</c:v>
                </c:pt>
                <c:pt idx="19">
                  <c:v>2.363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1612664"/>
        <c:axId val="371613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75.215000000000003</c:v>
                </c:pt>
                <c:pt idx="13">
                  <c:v>76.253</c:v>
                </c:pt>
                <c:pt idx="14">
                  <c:v>77.972999999999999</c:v>
                </c:pt>
                <c:pt idx="15">
                  <c:v>77.727999999999994</c:v>
                </c:pt>
                <c:pt idx="16">
                  <c:v>80.287000000000006</c:v>
                </c:pt>
                <c:pt idx="17">
                  <c:v>80.156000000000006</c:v>
                </c:pt>
                <c:pt idx="18">
                  <c:v>84.087999999999994</c:v>
                </c:pt>
                <c:pt idx="19">
                  <c:v>75.784999999999997</c:v>
                </c:pt>
                <c:pt idx="20">
                  <c:v>78.144000000000005</c:v>
                </c:pt>
                <c:pt idx="21">
                  <c:v>78.847999999999999</c:v>
                </c:pt>
                <c:pt idx="22">
                  <c:v>77.612000000000009</c:v>
                </c:pt>
                <c:pt idx="23">
                  <c:v>78.834000000000003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612664"/>
        <c:axId val="371613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140.19999999999999</c:v>
                </c:pt>
                <c:pt idx="13">
                  <c:v>140.16999999999999</c:v>
                </c:pt>
                <c:pt idx="14">
                  <c:v>138.18</c:v>
                </c:pt>
                <c:pt idx="15">
                  <c:v>140.16999999999999</c:v>
                </c:pt>
                <c:pt idx="16">
                  <c:v>139.99</c:v>
                </c:pt>
                <c:pt idx="17">
                  <c:v>138.69999999999999</c:v>
                </c:pt>
                <c:pt idx="18">
                  <c:v>124.89</c:v>
                </c:pt>
                <c:pt idx="19">
                  <c:v>123.45</c:v>
                </c:pt>
                <c:pt idx="20">
                  <c:v>124.79</c:v>
                </c:pt>
                <c:pt idx="21">
                  <c:v>109.89</c:v>
                </c:pt>
                <c:pt idx="22">
                  <c:v>108.31</c:v>
                </c:pt>
                <c:pt idx="23">
                  <c:v>96.45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613840"/>
        <c:axId val="371613448"/>
      </c:lineChart>
      <c:catAx>
        <c:axId val="371612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613056"/>
        <c:crosses val="autoZero"/>
        <c:auto val="1"/>
        <c:lblAlgn val="ctr"/>
        <c:lblOffset val="100"/>
        <c:noMultiLvlLbl val="0"/>
      </c:catAx>
      <c:valAx>
        <c:axId val="37161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612664"/>
        <c:crosses val="autoZero"/>
        <c:crossBetween val="between"/>
      </c:valAx>
      <c:valAx>
        <c:axId val="371613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613840"/>
        <c:crosses val="max"/>
        <c:crossBetween val="between"/>
      </c:valAx>
      <c:catAx>
        <c:axId val="371613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1613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796.84599999999989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33.238999999999997</v>
          </cell>
        </row>
        <row r="31">
          <cell r="C31">
            <v>0</v>
          </cell>
        </row>
        <row r="32">
          <cell r="C32">
            <v>14.623999999999999</v>
          </cell>
        </row>
        <row r="33">
          <cell r="C33">
            <v>96.213999999999984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13.77</v>
          </cell>
        </row>
        <row r="39">
          <cell r="C39">
            <v>39.779999999999994</v>
          </cell>
        </row>
        <row r="40">
          <cell r="C40">
            <v>73.725999999999999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756</v>
          </cell>
        </row>
        <row r="47">
          <cell r="C47">
            <v>57.646999999999998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140.19999999999999</v>
          </cell>
          <cell r="O7">
            <v>140.16999999999999</v>
          </cell>
          <cell r="P7">
            <v>138.18</v>
          </cell>
          <cell r="Q7">
            <v>140.16999999999999</v>
          </cell>
          <cell r="R7">
            <v>139.99</v>
          </cell>
          <cell r="S7">
            <v>138.69999999999999</v>
          </cell>
          <cell r="T7">
            <v>124.89</v>
          </cell>
          <cell r="U7">
            <v>123.45</v>
          </cell>
          <cell r="V7">
            <v>124.79</v>
          </cell>
          <cell r="W7">
            <v>109.89</v>
          </cell>
          <cell r="X7">
            <v>108.31</v>
          </cell>
          <cell r="Y7">
            <v>96.45</v>
          </cell>
        </row>
        <row r="27">
          <cell r="N27">
            <v>63</v>
          </cell>
          <cell r="O27">
            <v>63</v>
          </cell>
          <cell r="P27">
            <v>63</v>
          </cell>
          <cell r="Q27">
            <v>63</v>
          </cell>
          <cell r="R27">
            <v>63</v>
          </cell>
          <cell r="S27">
            <v>63</v>
          </cell>
          <cell r="T27">
            <v>63</v>
          </cell>
          <cell r="U27">
            <v>63</v>
          </cell>
          <cell r="V27">
            <v>63</v>
          </cell>
          <cell r="W27">
            <v>63</v>
          </cell>
          <cell r="X27">
            <v>63</v>
          </cell>
          <cell r="Y27">
            <v>63</v>
          </cell>
        </row>
        <row r="35">
          <cell r="S35">
            <v>2.762</v>
          </cell>
          <cell r="T35">
            <v>3.726</v>
          </cell>
          <cell r="W35">
            <v>5.992</v>
          </cell>
        </row>
        <row r="36">
          <cell r="T36">
            <v>3.7080000000000002</v>
          </cell>
          <cell r="U36">
            <v>5.2480000000000002</v>
          </cell>
          <cell r="V36">
            <v>5.2460000000000004</v>
          </cell>
          <cell r="W36">
            <v>6.2770000000000001</v>
          </cell>
          <cell r="X36">
            <v>7.7990000000000004</v>
          </cell>
          <cell r="Y36">
            <v>8.7999999999999995E-2</v>
          </cell>
        </row>
        <row r="57">
          <cell r="N57">
            <v>4.1789999999999994</v>
          </cell>
          <cell r="O57">
            <v>2.0409999999999999</v>
          </cell>
          <cell r="P57">
            <v>1.181</v>
          </cell>
          <cell r="Q57">
            <v>2.5880000000000001</v>
          </cell>
          <cell r="R57">
            <v>8.5760000000000005</v>
          </cell>
          <cell r="S57">
            <v>7.9509999999999996</v>
          </cell>
          <cell r="T57">
            <v>4.3600000000000003</v>
          </cell>
          <cell r="U57">
            <v>2.363</v>
          </cell>
        </row>
        <row r="63">
          <cell r="O63">
            <v>2.1040000000000001</v>
          </cell>
          <cell r="P63">
            <v>2.1040000000000001</v>
          </cell>
          <cell r="Q63">
            <v>2.1040000000000001</v>
          </cell>
          <cell r="R63">
            <v>2.1040000000000001</v>
          </cell>
          <cell r="S63">
            <v>3.1040000000000001</v>
          </cell>
          <cell r="T63">
            <v>3.1040000000000001</v>
          </cell>
        </row>
        <row r="64">
          <cell r="N64">
            <v>8.0359999999999996</v>
          </cell>
          <cell r="O64">
            <v>9.1080000000000005</v>
          </cell>
          <cell r="P64">
            <v>11.687999999999999</v>
          </cell>
          <cell r="Q64">
            <v>10.036</v>
          </cell>
          <cell r="R64">
            <v>6.6069999999999993</v>
          </cell>
          <cell r="S64">
            <v>3.339</v>
          </cell>
          <cell r="T64">
            <v>6.1899999999999995</v>
          </cell>
          <cell r="U64">
            <v>5.1739999999999995</v>
          </cell>
          <cell r="V64">
            <v>9.8979999999999997</v>
          </cell>
          <cell r="W64">
            <v>3.5789999999999997</v>
          </cell>
          <cell r="X64">
            <v>6.8129999999999997</v>
          </cell>
          <cell r="Y64">
            <v>15.746</v>
          </cell>
        </row>
      </sheetData>
      <sheetData sheetId="17">
        <row r="53">
          <cell r="N53">
            <v>63</v>
          </cell>
          <cell r="O53">
            <v>63</v>
          </cell>
          <cell r="P53">
            <v>63</v>
          </cell>
          <cell r="Q53">
            <v>63</v>
          </cell>
          <cell r="R53">
            <v>63</v>
          </cell>
          <cell r="S53">
            <v>63</v>
          </cell>
          <cell r="T53">
            <v>63</v>
          </cell>
          <cell r="U53">
            <v>63</v>
          </cell>
          <cell r="V53">
            <v>63</v>
          </cell>
          <cell r="W53">
            <v>63</v>
          </cell>
          <cell r="X53">
            <v>63</v>
          </cell>
          <cell r="Y53">
            <v>63</v>
          </cell>
        </row>
        <row r="57">
          <cell r="N57">
            <v>1.177</v>
          </cell>
          <cell r="O57">
            <v>0.78900000000000003</v>
          </cell>
          <cell r="P57">
            <v>1.8839999999999999</v>
          </cell>
          <cell r="Q57">
            <v>0.68399999999999994</v>
          </cell>
          <cell r="R57">
            <v>0.43</v>
          </cell>
          <cell r="S57">
            <v>0.36299999999999999</v>
          </cell>
          <cell r="T57">
            <v>10.129999999999999</v>
          </cell>
          <cell r="U57">
            <v>4.5650000000000004</v>
          </cell>
          <cell r="V57">
            <v>10.621</v>
          </cell>
          <cell r="W57">
            <v>11.344999999999999</v>
          </cell>
          <cell r="X57">
            <v>10.759</v>
          </cell>
          <cell r="Y57">
            <v>4.9000000000000004</v>
          </cell>
        </row>
        <row r="62">
          <cell r="O62">
            <v>2.0099999999999998</v>
          </cell>
          <cell r="P62">
            <v>1.96</v>
          </cell>
          <cell r="Q62">
            <v>1.96</v>
          </cell>
          <cell r="R62">
            <v>2.2400000000000002</v>
          </cell>
          <cell r="S62">
            <v>2.2400000000000002</v>
          </cell>
          <cell r="T62">
            <v>1.68</v>
          </cell>
          <cell r="U62">
            <v>1.68</v>
          </cell>
        </row>
        <row r="63">
          <cell r="N63">
            <v>1.6910000000000001</v>
          </cell>
          <cell r="O63">
            <v>1.728</v>
          </cell>
          <cell r="P63">
            <v>1.7689999999999999</v>
          </cell>
          <cell r="Q63">
            <v>2.8039999999999998</v>
          </cell>
          <cell r="R63">
            <v>2.7149999999999999</v>
          </cell>
          <cell r="S63">
            <v>2.625</v>
          </cell>
          <cell r="T63">
            <v>2.4729999999999999</v>
          </cell>
          <cell r="U63">
            <v>3.6</v>
          </cell>
          <cell r="V63">
            <v>3.327</v>
          </cell>
          <cell r="W63">
            <v>2.9</v>
          </cell>
          <cell r="X63">
            <v>3.214</v>
          </cell>
          <cell r="Y63">
            <v>10.933999999999999</v>
          </cell>
        </row>
        <row r="64">
          <cell r="N64">
            <v>9.3469999999999995</v>
          </cell>
          <cell r="O64">
            <v>8.7260000000000009</v>
          </cell>
          <cell r="P64">
            <v>9.36</v>
          </cell>
          <cell r="Q64">
            <v>9.2799999999999994</v>
          </cell>
          <cell r="R64">
            <v>11.901999999999999</v>
          </cell>
          <cell r="S64">
            <v>11.928000000000001</v>
          </cell>
          <cell r="T64">
            <v>6.8049999999999997</v>
          </cell>
          <cell r="U64">
            <v>2.94</v>
          </cell>
          <cell r="V64">
            <v>1.196</v>
          </cell>
          <cell r="W64">
            <v>1.603</v>
          </cell>
          <cell r="X64">
            <v>0.63900000000000001</v>
          </cell>
        </row>
      </sheetData>
      <sheetData sheetId="18">
        <row r="7">
          <cell r="N7">
            <v>140.19999999999999</v>
          </cell>
          <cell r="O7">
            <v>140.16999999999999</v>
          </cell>
          <cell r="P7">
            <v>138.18</v>
          </cell>
          <cell r="Q7">
            <v>140.16999999999999</v>
          </cell>
          <cell r="R7">
            <v>139.99</v>
          </cell>
          <cell r="S7">
            <v>138.69999999999999</v>
          </cell>
          <cell r="T7">
            <v>124.89</v>
          </cell>
          <cell r="U7">
            <v>123.45</v>
          </cell>
          <cell r="V7">
            <v>124.79</v>
          </cell>
          <cell r="W7">
            <v>109.89</v>
          </cell>
          <cell r="X7">
            <v>108.31</v>
          </cell>
          <cell r="Y7">
            <v>96.45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KORINTHOS_POWER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44395</v>
          </cell>
        </row>
        <row r="4">
          <cell r="B4">
            <v>44395</v>
          </cell>
        </row>
        <row r="5">
          <cell r="B5">
            <v>44395</v>
          </cell>
        </row>
        <row r="6">
          <cell r="B6">
            <v>44395</v>
          </cell>
        </row>
        <row r="7">
          <cell r="B7">
            <v>44395</v>
          </cell>
        </row>
        <row r="8">
          <cell r="B8">
            <v>44395</v>
          </cell>
        </row>
        <row r="9">
          <cell r="B9">
            <v>44395</v>
          </cell>
        </row>
        <row r="10">
          <cell r="B10">
            <v>44395</v>
          </cell>
        </row>
        <row r="11">
          <cell r="B11">
            <v>44395</v>
          </cell>
        </row>
        <row r="12">
          <cell r="B12">
            <v>44395</v>
          </cell>
        </row>
        <row r="13">
          <cell r="B13">
            <v>44395</v>
          </cell>
        </row>
        <row r="14">
          <cell r="B14">
            <v>44395</v>
          </cell>
        </row>
        <row r="15">
          <cell r="B15">
            <v>44395</v>
          </cell>
        </row>
        <row r="16">
          <cell r="B16">
            <v>44395</v>
          </cell>
        </row>
      </sheetData>
      <sheetData sheetId="41">
        <row r="2">
          <cell r="C2">
            <v>44398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75.215000000000003</v>
      </c>
      <c r="O4" s="18">
        <v>76.253</v>
      </c>
      <c r="P4" s="18">
        <v>77.972999999999999</v>
      </c>
      <c r="Q4" s="18">
        <v>77.727999999999994</v>
      </c>
      <c r="R4" s="18">
        <v>80.287000000000006</v>
      </c>
      <c r="S4" s="18">
        <v>80.156000000000006</v>
      </c>
      <c r="T4" s="18">
        <v>84.087999999999994</v>
      </c>
      <c r="U4" s="18">
        <v>75.784999999999997</v>
      </c>
      <c r="V4" s="18">
        <v>78.144000000000005</v>
      </c>
      <c r="W4" s="18">
        <v>78.847999999999999</v>
      </c>
      <c r="X4" s="18">
        <v>77.611999999999981</v>
      </c>
      <c r="Y4" s="18">
        <v>78.834000000000003</v>
      </c>
      <c r="Z4" s="19"/>
      <c r="AA4" s="20">
        <f>SUM(B4:Z4)</f>
        <v>940.923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140.19999999999999</v>
      </c>
      <c r="O7" s="28">
        <v>140.16999999999999</v>
      </c>
      <c r="P7" s="28">
        <v>138.18</v>
      </c>
      <c r="Q7" s="28">
        <v>140.16999999999999</v>
      </c>
      <c r="R7" s="28">
        <v>139.99</v>
      </c>
      <c r="S7" s="28">
        <v>138.69999999999999</v>
      </c>
      <c r="T7" s="28">
        <v>124.89</v>
      </c>
      <c r="U7" s="28">
        <v>123.45</v>
      </c>
      <c r="V7" s="28">
        <v>124.79</v>
      </c>
      <c r="W7" s="28">
        <v>109.89</v>
      </c>
      <c r="X7" s="28">
        <v>108.31</v>
      </c>
      <c r="Y7" s="28">
        <v>96.45</v>
      </c>
      <c r="Z7" s="29"/>
      <c r="AA7" s="30">
        <f>IF(SUM(GR_MAINLAND_MCP_SUM_SELL)&lt;&gt;0,AVERAGEIF(GR_MAINLAND_MCP_SUM_SELL,"&lt;&gt;"""),"")</f>
        <v>127.09916666666668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63</v>
      </c>
      <c r="O11" s="47">
        <v>63</v>
      </c>
      <c r="P11" s="47">
        <v>63</v>
      </c>
      <c r="Q11" s="47">
        <v>63</v>
      </c>
      <c r="R11" s="47">
        <v>63</v>
      </c>
      <c r="S11" s="47">
        <v>65.762</v>
      </c>
      <c r="T11" s="47">
        <v>70.433999999999997</v>
      </c>
      <c r="U11" s="47">
        <v>68.248000000000005</v>
      </c>
      <c r="V11" s="47">
        <v>68.245999999999995</v>
      </c>
      <c r="W11" s="47">
        <v>75.269000000000005</v>
      </c>
      <c r="X11" s="47">
        <v>70.799000000000007</v>
      </c>
      <c r="Y11" s="47">
        <v>63.088000000000001</v>
      </c>
      <c r="Z11" s="48"/>
      <c r="AA11" s="49">
        <f>SUM(B11:Z11)</f>
        <v>796.846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4.1789999999999994</v>
      </c>
      <c r="O13" s="52">
        <v>2.0409999999999999</v>
      </c>
      <c r="P13" s="52">
        <v>1.181</v>
      </c>
      <c r="Q13" s="52">
        <v>2.5880000000000001</v>
      </c>
      <c r="R13" s="52">
        <v>8.5760000000000005</v>
      </c>
      <c r="S13" s="52">
        <v>7.9509999999999996</v>
      </c>
      <c r="T13" s="52">
        <v>4.3600000000000003</v>
      </c>
      <c r="U13" s="52">
        <v>2.363</v>
      </c>
      <c r="V13" s="52"/>
      <c r="W13" s="52"/>
      <c r="X13" s="52"/>
      <c r="Y13" s="52"/>
      <c r="Z13" s="53"/>
      <c r="AA13" s="54">
        <f>SUM(B13:Z13)</f>
        <v>33.238999999999997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67.179000000000002</v>
      </c>
      <c r="O14" s="57">
        <f t="shared" si="0"/>
        <v>65.040999999999997</v>
      </c>
      <c r="P14" s="57">
        <f t="shared" si="0"/>
        <v>64.180999999999997</v>
      </c>
      <c r="Q14" s="57">
        <f t="shared" si="0"/>
        <v>65.587999999999994</v>
      </c>
      <c r="R14" s="57">
        <f t="shared" si="0"/>
        <v>71.575999999999993</v>
      </c>
      <c r="S14" s="57">
        <f t="shared" si="0"/>
        <v>73.712999999999994</v>
      </c>
      <c r="T14" s="57">
        <f t="shared" si="0"/>
        <v>74.793999999999997</v>
      </c>
      <c r="U14" s="57">
        <f t="shared" si="0"/>
        <v>70.611000000000004</v>
      </c>
      <c r="V14" s="57">
        <f t="shared" si="0"/>
        <v>68.245999999999995</v>
      </c>
      <c r="W14" s="57">
        <f t="shared" si="0"/>
        <v>75.269000000000005</v>
      </c>
      <c r="X14" s="57">
        <f t="shared" si="0"/>
        <v>70.799000000000007</v>
      </c>
      <c r="Y14" s="57">
        <f t="shared" si="0"/>
        <v>63.088000000000001</v>
      </c>
      <c r="Z14" s="58" t="str">
        <f t="shared" si="0"/>
        <v/>
      </c>
      <c r="AA14" s="59">
        <f>SUM(AA9:AA13)</f>
        <v>830.08500000000004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2.1040000000000001</v>
      </c>
      <c r="P18" s="72">
        <v>2.1040000000000001</v>
      </c>
      <c r="Q18" s="72">
        <v>2.1040000000000001</v>
      </c>
      <c r="R18" s="72">
        <v>2.1040000000000001</v>
      </c>
      <c r="S18" s="72">
        <v>3.1040000000000001</v>
      </c>
      <c r="T18" s="72">
        <v>3.1040000000000001</v>
      </c>
      <c r="U18" s="72"/>
      <c r="V18" s="72"/>
      <c r="W18" s="72"/>
      <c r="X18" s="72"/>
      <c r="Y18" s="72"/>
      <c r="Z18" s="73"/>
      <c r="AA18" s="74">
        <f>SUM(B18:Z18)</f>
        <v>14.623999999999999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8.0359999999999996</v>
      </c>
      <c r="O19" s="76">
        <v>9.1080000000000005</v>
      </c>
      <c r="P19" s="76">
        <v>11.687999999999999</v>
      </c>
      <c r="Q19" s="76">
        <v>10.036</v>
      </c>
      <c r="R19" s="76">
        <v>6.6069999999999993</v>
      </c>
      <c r="S19" s="76">
        <v>3.339</v>
      </c>
      <c r="T19" s="76">
        <v>6.1899999999999995</v>
      </c>
      <c r="U19" s="76">
        <v>5.1739999999999995</v>
      </c>
      <c r="V19" s="76">
        <v>9.8979999999999997</v>
      </c>
      <c r="W19" s="76">
        <v>3.5789999999999997</v>
      </c>
      <c r="X19" s="76">
        <v>6.8129999999999997</v>
      </c>
      <c r="Y19" s="76">
        <v>15.746</v>
      </c>
      <c r="Z19" s="73"/>
      <c r="AA19" s="74">
        <f>SUM(B19:Z19)</f>
        <v>96.213999999999984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8.0359999999999996</v>
      </c>
      <c r="O22" s="83">
        <f t="shared" si="1"/>
        <v>11.212</v>
      </c>
      <c r="P22" s="83">
        <f t="shared" si="1"/>
        <v>13.791999999999998</v>
      </c>
      <c r="Q22" s="83">
        <f t="shared" si="1"/>
        <v>12.14</v>
      </c>
      <c r="R22" s="83">
        <f t="shared" si="1"/>
        <v>8.7109999999999985</v>
      </c>
      <c r="S22" s="83">
        <f t="shared" si="1"/>
        <v>6.4429999999999996</v>
      </c>
      <c r="T22" s="83">
        <f t="shared" si="1"/>
        <v>9.2940000000000005</v>
      </c>
      <c r="U22" s="83">
        <f t="shared" si="1"/>
        <v>5.1739999999999995</v>
      </c>
      <c r="V22" s="83">
        <f t="shared" si="1"/>
        <v>9.8979999999999997</v>
      </c>
      <c r="W22" s="83">
        <f t="shared" si="1"/>
        <v>3.5789999999999997</v>
      </c>
      <c r="X22" s="83">
        <f t="shared" si="1"/>
        <v>6.8129999999999997</v>
      </c>
      <c r="Y22" s="83">
        <f t="shared" si="1"/>
        <v>15.746</v>
      </c>
      <c r="Z22" s="84" t="str">
        <f t="shared" si="1"/>
        <v/>
      </c>
      <c r="AA22" s="85">
        <f>SUM(AA17:AA21)</f>
        <v>110.83799999999998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75.215000000000003</v>
      </c>
      <c r="O26" s="72">
        <v>76.253</v>
      </c>
      <c r="P26" s="72">
        <v>77.972999999999999</v>
      </c>
      <c r="Q26" s="72">
        <v>77.727999999999994</v>
      </c>
      <c r="R26" s="72">
        <v>80.287000000000006</v>
      </c>
      <c r="S26" s="72">
        <v>80.156000000000006</v>
      </c>
      <c r="T26" s="72">
        <v>84.087999999999994</v>
      </c>
      <c r="U26" s="72">
        <v>75.784999999999997</v>
      </c>
      <c r="V26" s="72">
        <v>78.144000000000005</v>
      </c>
      <c r="W26" s="72">
        <v>78.847999999999999</v>
      </c>
      <c r="X26" s="72">
        <v>77.611999999999995</v>
      </c>
      <c r="Y26" s="72">
        <v>78.834000000000003</v>
      </c>
      <c r="Z26" s="73"/>
      <c r="AA26" s="74">
        <f>SUM(B26:Z26)</f>
        <v>940.923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75.215000000000003</v>
      </c>
      <c r="O28" s="57">
        <f t="shared" si="2"/>
        <v>76.253</v>
      </c>
      <c r="P28" s="57">
        <f t="shared" si="2"/>
        <v>77.972999999999999</v>
      </c>
      <c r="Q28" s="57">
        <f t="shared" si="2"/>
        <v>77.727999999999994</v>
      </c>
      <c r="R28" s="57">
        <f t="shared" si="2"/>
        <v>80.287000000000006</v>
      </c>
      <c r="S28" s="57">
        <f t="shared" si="2"/>
        <v>80.156000000000006</v>
      </c>
      <c r="T28" s="57">
        <f t="shared" si="2"/>
        <v>84.087999999999994</v>
      </c>
      <c r="U28" s="57">
        <f t="shared" si="2"/>
        <v>75.784999999999997</v>
      </c>
      <c r="V28" s="57">
        <f t="shared" si="2"/>
        <v>78.144000000000005</v>
      </c>
      <c r="W28" s="57">
        <f t="shared" si="2"/>
        <v>78.847999999999999</v>
      </c>
      <c r="X28" s="57">
        <f t="shared" si="2"/>
        <v>77.611999999999995</v>
      </c>
      <c r="Y28" s="57">
        <f t="shared" si="2"/>
        <v>78.834000000000003</v>
      </c>
      <c r="Z28" s="58" t="str">
        <f t="shared" si="2"/>
        <v/>
      </c>
      <c r="AA28" s="59">
        <f>SUM(AA25:AA27)</f>
        <v>940.923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75.215000000000003</v>
      </c>
      <c r="O47" s="83">
        <f t="shared" si="8"/>
        <v>76.253</v>
      </c>
      <c r="P47" s="83">
        <f t="shared" si="8"/>
        <v>77.972999999999999</v>
      </c>
      <c r="Q47" s="83">
        <f t="shared" si="8"/>
        <v>77.727999999999994</v>
      </c>
      <c r="R47" s="83">
        <f t="shared" si="8"/>
        <v>80.286999999999992</v>
      </c>
      <c r="S47" s="83">
        <f t="shared" si="8"/>
        <v>80.155999999999992</v>
      </c>
      <c r="T47" s="83">
        <f t="shared" si="8"/>
        <v>84.087999999999994</v>
      </c>
      <c r="U47" s="83">
        <f t="shared" si="8"/>
        <v>75.784999999999997</v>
      </c>
      <c r="V47" s="83">
        <f t="shared" si="8"/>
        <v>78.143999999999991</v>
      </c>
      <c r="W47" s="83">
        <f t="shared" si="8"/>
        <v>78.847999999999999</v>
      </c>
      <c r="X47" s="83">
        <f t="shared" si="8"/>
        <v>77.612000000000009</v>
      </c>
      <c r="Y47" s="83">
        <f t="shared" si="8"/>
        <v>78.834000000000003</v>
      </c>
      <c r="Z47" s="84" t="str">
        <f t="shared" si="8"/>
        <v/>
      </c>
      <c r="AA47" s="100">
        <f>SUM(B47:Z47)</f>
        <v>940.923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75.215000000000003</v>
      </c>
      <c r="O4" s="18">
        <v>76.253</v>
      </c>
      <c r="P4" s="18">
        <v>77.972999999999999</v>
      </c>
      <c r="Q4" s="18">
        <v>77.727999999999994</v>
      </c>
      <c r="R4" s="18">
        <v>80.287000000000006</v>
      </c>
      <c r="S4" s="18">
        <v>80.156000000000006</v>
      </c>
      <c r="T4" s="18">
        <v>84.087999999999994</v>
      </c>
      <c r="U4" s="18">
        <v>75.784999999999997</v>
      </c>
      <c r="V4" s="18">
        <v>78.144000000000005</v>
      </c>
      <c r="W4" s="18">
        <v>78.847999999999999</v>
      </c>
      <c r="X4" s="18">
        <v>77.612000000000009</v>
      </c>
      <c r="Y4" s="18">
        <v>78.834000000000003</v>
      </c>
      <c r="Z4" s="19"/>
      <c r="AA4" s="20">
        <f>SUM(B4:Z4)</f>
        <v>940.923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140.19999999999999</v>
      </c>
      <c r="O7" s="28">
        <v>140.16999999999999</v>
      </c>
      <c r="P7" s="28">
        <v>138.18</v>
      </c>
      <c r="Q7" s="28">
        <v>140.16999999999999</v>
      </c>
      <c r="R7" s="28">
        <v>139.99</v>
      </c>
      <c r="S7" s="28">
        <v>138.69999999999999</v>
      </c>
      <c r="T7" s="28">
        <v>124.89</v>
      </c>
      <c r="U7" s="28">
        <v>123.45</v>
      </c>
      <c r="V7" s="28">
        <v>124.79</v>
      </c>
      <c r="W7" s="28">
        <v>109.89</v>
      </c>
      <c r="X7" s="28">
        <v>108.31</v>
      </c>
      <c r="Y7" s="28">
        <v>96.45</v>
      </c>
      <c r="Z7" s="29"/>
      <c r="AA7" s="30">
        <v>127.09916666666668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63</v>
      </c>
      <c r="O12" s="47">
        <v>63</v>
      </c>
      <c r="P12" s="47">
        <v>63</v>
      </c>
      <c r="Q12" s="47">
        <v>63</v>
      </c>
      <c r="R12" s="47">
        <v>63</v>
      </c>
      <c r="S12" s="47">
        <v>63</v>
      </c>
      <c r="T12" s="47">
        <v>63</v>
      </c>
      <c r="U12" s="47">
        <v>63</v>
      </c>
      <c r="V12" s="47">
        <v>63</v>
      </c>
      <c r="W12" s="47">
        <v>63</v>
      </c>
      <c r="X12" s="47">
        <v>63</v>
      </c>
      <c r="Y12" s="47">
        <v>63</v>
      </c>
      <c r="Z12" s="48"/>
      <c r="AA12" s="49">
        <f>SUM(B12:Z12)</f>
        <v>756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1.177</v>
      </c>
      <c r="O13" s="52">
        <v>0.78900000000000003</v>
      </c>
      <c r="P13" s="52">
        <v>1.8839999999999999</v>
      </c>
      <c r="Q13" s="52">
        <v>0.68399999999999994</v>
      </c>
      <c r="R13" s="52">
        <v>0.43</v>
      </c>
      <c r="S13" s="52">
        <v>0.36299999999999999</v>
      </c>
      <c r="T13" s="52">
        <v>10.129999999999999</v>
      </c>
      <c r="U13" s="52">
        <v>4.5650000000000004</v>
      </c>
      <c r="V13" s="52">
        <v>10.621</v>
      </c>
      <c r="W13" s="52">
        <v>11.344999999999999</v>
      </c>
      <c r="X13" s="52">
        <v>10.759</v>
      </c>
      <c r="Y13" s="52">
        <v>4.9000000000000004</v>
      </c>
      <c r="Z13" s="53"/>
      <c r="AA13" s="54">
        <f>SUM(B13:Z13)</f>
        <v>57.646999999999998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64.177000000000007</v>
      </c>
      <c r="O14" s="57">
        <f t="shared" si="0"/>
        <v>63.789000000000001</v>
      </c>
      <c r="P14" s="57">
        <f t="shared" si="0"/>
        <v>64.884</v>
      </c>
      <c r="Q14" s="57">
        <f t="shared" si="0"/>
        <v>63.683999999999997</v>
      </c>
      <c r="R14" s="57">
        <f t="shared" si="0"/>
        <v>63.43</v>
      </c>
      <c r="S14" s="57">
        <f t="shared" si="0"/>
        <v>63.363</v>
      </c>
      <c r="T14" s="57">
        <f t="shared" si="0"/>
        <v>73.13</v>
      </c>
      <c r="U14" s="57">
        <f t="shared" si="0"/>
        <v>67.564999999999998</v>
      </c>
      <c r="V14" s="57">
        <f t="shared" si="0"/>
        <v>73.620999999999995</v>
      </c>
      <c r="W14" s="57">
        <f t="shared" si="0"/>
        <v>74.344999999999999</v>
      </c>
      <c r="X14" s="57">
        <f t="shared" si="0"/>
        <v>73.759</v>
      </c>
      <c r="Y14" s="57">
        <f t="shared" si="0"/>
        <v>67.900000000000006</v>
      </c>
      <c r="Z14" s="58" t="str">
        <f t="shared" si="0"/>
        <v/>
      </c>
      <c r="AA14" s="59">
        <f>SUM(AA9:AA13)</f>
        <v>813.64700000000005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2.0099999999999998</v>
      </c>
      <c r="P17" s="67">
        <v>1.96</v>
      </c>
      <c r="Q17" s="67">
        <v>1.96</v>
      </c>
      <c r="R17" s="67">
        <v>2.2400000000000002</v>
      </c>
      <c r="S17" s="67">
        <v>2.2400000000000002</v>
      </c>
      <c r="T17" s="67">
        <v>1.68</v>
      </c>
      <c r="U17" s="67">
        <v>1.68</v>
      </c>
      <c r="V17" s="67"/>
      <c r="W17" s="67"/>
      <c r="X17" s="67"/>
      <c r="Y17" s="67"/>
      <c r="Z17" s="68"/>
      <c r="AA17" s="69">
        <f>SUM(B17:Z17)</f>
        <v>13.77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1.6910000000000001</v>
      </c>
      <c r="O18" s="72">
        <v>1.728</v>
      </c>
      <c r="P18" s="72">
        <v>1.7689999999999999</v>
      </c>
      <c r="Q18" s="72">
        <v>2.8039999999999998</v>
      </c>
      <c r="R18" s="72">
        <v>2.7149999999999999</v>
      </c>
      <c r="S18" s="72">
        <v>2.625</v>
      </c>
      <c r="T18" s="72">
        <v>2.4729999999999999</v>
      </c>
      <c r="U18" s="72">
        <v>3.6</v>
      </c>
      <c r="V18" s="72">
        <v>3.327</v>
      </c>
      <c r="W18" s="72">
        <v>2.9</v>
      </c>
      <c r="X18" s="72">
        <v>3.214</v>
      </c>
      <c r="Y18" s="72">
        <v>10.933999999999999</v>
      </c>
      <c r="Z18" s="73"/>
      <c r="AA18" s="74">
        <f>SUM(B18:Z18)</f>
        <v>39.779999999999994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9.3469999999999995</v>
      </c>
      <c r="O19" s="76">
        <v>8.7260000000000009</v>
      </c>
      <c r="P19" s="76">
        <v>9.36</v>
      </c>
      <c r="Q19" s="76">
        <v>9.2799999999999994</v>
      </c>
      <c r="R19" s="76">
        <v>11.901999999999999</v>
      </c>
      <c r="S19" s="76">
        <v>11.928000000000001</v>
      </c>
      <c r="T19" s="76">
        <v>6.8049999999999997</v>
      </c>
      <c r="U19" s="76">
        <v>2.94</v>
      </c>
      <c r="V19" s="76">
        <v>1.196</v>
      </c>
      <c r="W19" s="76">
        <v>1.603</v>
      </c>
      <c r="X19" s="76">
        <v>0.63900000000000001</v>
      </c>
      <c r="Y19" s="76"/>
      <c r="Z19" s="73"/>
      <c r="AA19" s="74">
        <f>SUM(B19:Z19)</f>
        <v>73.725999999999999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11.038</v>
      </c>
      <c r="O22" s="83">
        <f t="shared" si="1"/>
        <v>12.464</v>
      </c>
      <c r="P22" s="83">
        <f t="shared" si="1"/>
        <v>13.088999999999999</v>
      </c>
      <c r="Q22" s="83">
        <f t="shared" si="1"/>
        <v>14.043999999999999</v>
      </c>
      <c r="R22" s="83">
        <f t="shared" si="1"/>
        <v>16.856999999999999</v>
      </c>
      <c r="S22" s="83">
        <f t="shared" si="1"/>
        <v>16.792999999999999</v>
      </c>
      <c r="T22" s="83">
        <f t="shared" si="1"/>
        <v>10.957999999999998</v>
      </c>
      <c r="U22" s="83">
        <f t="shared" si="1"/>
        <v>8.2200000000000006</v>
      </c>
      <c r="V22" s="83">
        <f t="shared" si="1"/>
        <v>4.5229999999999997</v>
      </c>
      <c r="W22" s="83">
        <f t="shared" si="1"/>
        <v>4.5030000000000001</v>
      </c>
      <c r="X22" s="83">
        <f t="shared" si="1"/>
        <v>3.8529999999999998</v>
      </c>
      <c r="Y22" s="83">
        <f t="shared" si="1"/>
        <v>10.933999999999999</v>
      </c>
      <c r="Z22" s="84">
        <f t="shared" si="1"/>
        <v>0</v>
      </c>
      <c r="AA22" s="85">
        <f t="shared" si="1"/>
        <v>127.276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75.215000000000003</v>
      </c>
      <c r="O26" s="72">
        <v>76.253</v>
      </c>
      <c r="P26" s="72">
        <v>77.972999999999999</v>
      </c>
      <c r="Q26" s="72">
        <v>77.727999999999994</v>
      </c>
      <c r="R26" s="72">
        <v>80.287000000000006</v>
      </c>
      <c r="S26" s="72">
        <v>80.156000000000006</v>
      </c>
      <c r="T26" s="72">
        <v>84.087999999999994</v>
      </c>
      <c r="U26" s="72">
        <v>75.784999999999997</v>
      </c>
      <c r="V26" s="72">
        <v>78.144000000000005</v>
      </c>
      <c r="W26" s="72">
        <v>78.847999999999999</v>
      </c>
      <c r="X26" s="72">
        <v>77.611999999999995</v>
      </c>
      <c r="Y26" s="72">
        <v>78.834000000000003</v>
      </c>
      <c r="Z26" s="73"/>
      <c r="AA26" s="74">
        <f>SUM(B26:Z26)</f>
        <v>940.923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75.215000000000003</v>
      </c>
      <c r="O28" s="57">
        <f t="shared" si="2"/>
        <v>76.253</v>
      </c>
      <c r="P28" s="57">
        <f t="shared" si="2"/>
        <v>77.972999999999999</v>
      </c>
      <c r="Q28" s="57">
        <f t="shared" si="2"/>
        <v>77.727999999999994</v>
      </c>
      <c r="R28" s="57">
        <f t="shared" si="2"/>
        <v>80.287000000000006</v>
      </c>
      <c r="S28" s="57">
        <f t="shared" si="2"/>
        <v>80.156000000000006</v>
      </c>
      <c r="T28" s="57">
        <f t="shared" si="2"/>
        <v>84.087999999999994</v>
      </c>
      <c r="U28" s="57">
        <f t="shared" si="2"/>
        <v>75.784999999999997</v>
      </c>
      <c r="V28" s="57">
        <f t="shared" si="2"/>
        <v>78.144000000000005</v>
      </c>
      <c r="W28" s="57">
        <f t="shared" si="2"/>
        <v>78.847999999999999</v>
      </c>
      <c r="X28" s="57">
        <f t="shared" si="2"/>
        <v>77.611999999999995</v>
      </c>
      <c r="Y28" s="57">
        <f t="shared" si="2"/>
        <v>78.834000000000003</v>
      </c>
      <c r="Z28" s="58">
        <f t="shared" si="2"/>
        <v>0</v>
      </c>
      <c r="AA28" s="59">
        <f t="shared" si="2"/>
        <v>940.923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75.215000000000003</v>
      </c>
      <c r="O47" s="83">
        <f t="shared" si="8"/>
        <v>76.253</v>
      </c>
      <c r="P47" s="83">
        <f t="shared" si="8"/>
        <v>77.972999999999999</v>
      </c>
      <c r="Q47" s="83">
        <f t="shared" si="8"/>
        <v>77.727999999999994</v>
      </c>
      <c r="R47" s="83">
        <f t="shared" si="8"/>
        <v>80.287000000000006</v>
      </c>
      <c r="S47" s="83">
        <f t="shared" si="8"/>
        <v>80.156000000000006</v>
      </c>
      <c r="T47" s="83">
        <f t="shared" si="8"/>
        <v>84.087999999999994</v>
      </c>
      <c r="U47" s="83">
        <f t="shared" si="8"/>
        <v>75.784999999999997</v>
      </c>
      <c r="V47" s="83">
        <f t="shared" si="8"/>
        <v>78.143999999999991</v>
      </c>
      <c r="W47" s="83">
        <f t="shared" si="8"/>
        <v>78.847999999999999</v>
      </c>
      <c r="X47" s="83">
        <f t="shared" si="8"/>
        <v>77.611999999999995</v>
      </c>
      <c r="Y47" s="83">
        <f t="shared" si="8"/>
        <v>78.834000000000003</v>
      </c>
      <c r="Z47" s="84">
        <f t="shared" si="8"/>
        <v>0</v>
      </c>
      <c r="AA47" s="100">
        <f>SUM(B47:Z47)</f>
        <v>940.923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2021-07-19T08:20:53Z</dcterms:created>
  <dcterms:modified xsi:type="dcterms:W3CDTF">2021-07-19T08:20:53Z</dcterms:modified>
</cp:coreProperties>
</file>