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[1]SPOT_Orders_OverView_01!$A$25:$A$34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<sst xmlns="http://schemas.openxmlformats.org/spreadsheetml/2006/main" count="110" uniqueCount="49">
  <si>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18/07/2021 11:13:32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</si>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</sst>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0">
                  <c:v>7.117</c:v>
                </c:pt>
                <c:pt idx="21">
                  <c:v>7.7900000000000009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3.9590000000000001</c:v>
                </c:pt>
                <c:pt idx="13">
                  <c:v>1.96</c:v>
                </c:pt>
                <c:pt idx="14">
                  <c:v>1.59</c:v>
                </c:pt>
                <c:pt idx="16">
                  <c:v>3.96</c:v>
                </c:pt>
                <c:pt idx="17">
                  <c:v>5.7509999999999994</c:v>
                </c:pt>
                <c:pt idx="18">
                  <c:v>6.9880000000000004</c:v>
                </c:pt>
                <c:pt idx="19">
                  <c:v>8.532</c:v>
                </c:pt>
                <c:pt idx="20">
                  <c:v>7.8180000000000005</c:v>
                </c:pt>
                <c:pt idx="21">
                  <c:v>5.3889999999999993</c:v>
                </c:pt>
                <c:pt idx="22">
                  <c:v>2.8839999999999999</c:v>
                </c:pt>
                <c:pt idx="23">
                  <c:v>8.7609999999999992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2256944"/>
        <c:axId val="1722573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38.219000000000001</c:v>
                </c:pt>
                <c:pt idx="13">
                  <c:v>38.398999999999994</c:v>
                </c:pt>
                <c:pt idx="14">
                  <c:v>33.316000000000003</c:v>
                </c:pt>
                <c:pt idx="15">
                  <c:v>36.409000000000006</c:v>
                </c:pt>
                <c:pt idx="16">
                  <c:v>41.858999999999995</c:v>
                </c:pt>
                <c:pt idx="17">
                  <c:v>21.042999999999999</c:v>
                </c:pt>
                <c:pt idx="18">
                  <c:v>17.858000000000001</c:v>
                </c:pt>
                <c:pt idx="19">
                  <c:v>19.991999999999997</c:v>
                </c:pt>
                <c:pt idx="20">
                  <c:v>27.108000000000004</c:v>
                </c:pt>
                <c:pt idx="21">
                  <c:v>16.101000000000003</c:v>
                </c:pt>
                <c:pt idx="22">
                  <c:v>6.702</c:v>
                </c:pt>
                <c:pt idx="23">
                  <c:v>19.380000000000003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256944"/>
        <c:axId val="1722573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95.42</c:v>
                </c:pt>
                <c:pt idx="13">
                  <c:v>82.47</c:v>
                </c:pt>
                <c:pt idx="14">
                  <c:v>82.47</c:v>
                </c:pt>
                <c:pt idx="15">
                  <c:v>90</c:v>
                </c:pt>
                <c:pt idx="16">
                  <c:v>99.46</c:v>
                </c:pt>
                <c:pt idx="17">
                  <c:v>95.09</c:v>
                </c:pt>
                <c:pt idx="18">
                  <c:v>101.93</c:v>
                </c:pt>
                <c:pt idx="19">
                  <c:v>102.48</c:v>
                </c:pt>
                <c:pt idx="20">
                  <c:v>111</c:v>
                </c:pt>
                <c:pt idx="21">
                  <c:v>122.5</c:v>
                </c:pt>
                <c:pt idx="22">
                  <c:v>129.35</c:v>
                </c:pt>
                <c:pt idx="23">
                  <c:v>104.46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258120"/>
        <c:axId val="172257728"/>
      </c:lineChart>
      <c:catAx>
        <c:axId val="172256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257336"/>
        <c:crosses val="autoZero"/>
        <c:auto val="1"/>
        <c:lblAlgn val="ctr"/>
        <c:lblOffset val="100"/>
        <c:noMultiLvlLbl val="0"/>
      </c:catAx>
      <c:valAx>
        <c:axId val="172257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256944"/>
        <c:crosses val="autoZero"/>
        <c:crossBetween val="between"/>
      </c:valAx>
      <c:valAx>
        <c:axId val="172257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258120"/>
        <c:crosses val="max"/>
        <c:crossBetween val="between"/>
      </c:valAx>
      <c:catAx>
        <c:axId val="172258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2257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14.907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57.591999999999985</v>
          </cell>
        </row>
        <row r="31">
          <cell r="C31">
            <v>0</v>
          </cell>
        </row>
        <row r="32">
          <cell r="C32">
            <v>4.8959999999999999</v>
          </cell>
        </row>
        <row r="33">
          <cell r="C33">
            <v>238.99100000000004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26.118000000000002</v>
          </cell>
        </row>
        <row r="40">
          <cell r="C40">
            <v>3.7610000000000001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286.50699999999995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95.42</v>
          </cell>
          <cell r="O7">
            <v>82.47</v>
          </cell>
          <cell r="P7">
            <v>82.47</v>
          </cell>
          <cell r="Q7">
            <v>90</v>
          </cell>
          <cell r="R7">
            <v>99.46</v>
          </cell>
          <cell r="S7">
            <v>95.09</v>
          </cell>
          <cell r="T7">
            <v>101.93</v>
          </cell>
          <cell r="U7">
            <v>102.48</v>
          </cell>
          <cell r="V7">
            <v>111</v>
          </cell>
          <cell r="W7">
            <v>122.5</v>
          </cell>
          <cell r="X7">
            <v>129.35</v>
          </cell>
          <cell r="Y7">
            <v>104.46</v>
          </cell>
        </row>
        <row r="35">
          <cell r="V35">
            <v>7.117</v>
          </cell>
          <cell r="W35">
            <v>4.7460000000000004</v>
          </cell>
        </row>
        <row r="36">
          <cell r="W36">
            <v>3.044</v>
          </cell>
        </row>
        <row r="57">
          <cell r="N57">
            <v>3.9590000000000001</v>
          </cell>
          <cell r="O57">
            <v>1.96</v>
          </cell>
          <cell r="P57">
            <v>1.59</v>
          </cell>
          <cell r="R57">
            <v>3.96</v>
          </cell>
          <cell r="S57">
            <v>5.7509999999999994</v>
          </cell>
          <cell r="T57">
            <v>6.9880000000000004</v>
          </cell>
          <cell r="U57">
            <v>8.532</v>
          </cell>
          <cell r="V57">
            <v>7.8180000000000005</v>
          </cell>
          <cell r="W57">
            <v>5.3889999999999993</v>
          </cell>
          <cell r="X57">
            <v>2.8839999999999999</v>
          </cell>
          <cell r="Y57">
            <v>8.7609999999999992</v>
          </cell>
        </row>
        <row r="63">
          <cell r="Q63">
            <v>4.8959999999999999</v>
          </cell>
        </row>
        <row r="64">
          <cell r="N64">
            <v>34.26</v>
          </cell>
          <cell r="O64">
            <v>36.439</v>
          </cell>
          <cell r="P64">
            <v>31.726000000000006</v>
          </cell>
          <cell r="Q64">
            <v>31.513000000000002</v>
          </cell>
          <cell r="R64">
            <v>37.898999999999994</v>
          </cell>
          <cell r="S64">
            <v>15.292000000000002</v>
          </cell>
          <cell r="T64">
            <v>10.87</v>
          </cell>
          <cell r="U64">
            <v>11.46</v>
          </cell>
          <cell r="V64">
            <v>12.173</v>
          </cell>
          <cell r="W64">
            <v>2.9219999999999997</v>
          </cell>
          <cell r="X64">
            <v>3.8180000000000001</v>
          </cell>
          <cell r="Y64">
            <v>10.619</v>
          </cell>
        </row>
      </sheetData>
      <sheetData sheetId="17">
        <row r="57">
          <cell r="N57">
            <v>35.579000000000001</v>
          </cell>
          <cell r="O57">
            <v>36.012999999999991</v>
          </cell>
          <cell r="P57">
            <v>30.902000000000001</v>
          </cell>
          <cell r="Q57">
            <v>34.029000000000003</v>
          </cell>
          <cell r="R57">
            <v>39.514999999999993</v>
          </cell>
          <cell r="S57">
            <v>18.784999999999997</v>
          </cell>
          <cell r="T57">
            <v>14.734000000000002</v>
          </cell>
          <cell r="U57">
            <v>17.244999999999997</v>
          </cell>
          <cell r="V57">
            <v>24.844000000000001</v>
          </cell>
          <cell r="W57">
            <v>13.412000000000001</v>
          </cell>
          <cell r="X57">
            <v>4.1689999999999996</v>
          </cell>
          <cell r="Y57">
            <v>17.28</v>
          </cell>
        </row>
        <row r="63">
          <cell r="N63">
            <v>2.64</v>
          </cell>
          <cell r="O63">
            <v>2.3860000000000001</v>
          </cell>
          <cell r="P63">
            <v>2.4140000000000001</v>
          </cell>
          <cell r="Q63">
            <v>2.38</v>
          </cell>
          <cell r="R63">
            <v>2.3439999999999999</v>
          </cell>
          <cell r="S63">
            <v>1.944</v>
          </cell>
          <cell r="T63">
            <v>1.8660000000000001</v>
          </cell>
          <cell r="U63">
            <v>1.909</v>
          </cell>
          <cell r="V63">
            <v>1.952</v>
          </cell>
          <cell r="W63">
            <v>2.0649999999999999</v>
          </cell>
          <cell r="X63">
            <v>2.1179999999999999</v>
          </cell>
          <cell r="Y63">
            <v>2.1</v>
          </cell>
        </row>
        <row r="64">
          <cell r="S64">
            <v>0.314</v>
          </cell>
          <cell r="T64">
            <v>1.258</v>
          </cell>
          <cell r="U64">
            <v>0.83800000000000008</v>
          </cell>
          <cell r="V64">
            <v>0.312</v>
          </cell>
          <cell r="W64">
            <v>0.624</v>
          </cell>
          <cell r="X64">
            <v>0.41500000000000004</v>
          </cell>
        </row>
      </sheetData>
      <sheetData sheetId="18">
        <row r="7">
          <cell r="N7">
            <v>95.42</v>
          </cell>
          <cell r="O7">
            <v>82.47</v>
          </cell>
          <cell r="P7">
            <v>82.47</v>
          </cell>
          <cell r="Q7">
            <v>90</v>
          </cell>
          <cell r="R7">
            <v>99.46</v>
          </cell>
          <cell r="S7">
            <v>95.09</v>
          </cell>
          <cell r="T7">
            <v>101.93</v>
          </cell>
          <cell r="U7">
            <v>102.48</v>
          </cell>
          <cell r="V7">
            <v>111</v>
          </cell>
          <cell r="W7">
            <v>122.5</v>
          </cell>
          <cell r="X7">
            <v>129.35</v>
          </cell>
          <cell r="Y7">
            <v>104.46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VOLTERRA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44394</v>
          </cell>
        </row>
        <row r="4">
          <cell r="B4">
            <v>44394</v>
          </cell>
        </row>
        <row r="5">
          <cell r="B5">
            <v>44394</v>
          </cell>
        </row>
        <row r="6">
          <cell r="B6">
            <v>44394</v>
          </cell>
        </row>
        <row r="7">
          <cell r="B7">
            <v>44394</v>
          </cell>
        </row>
        <row r="8">
          <cell r="B8">
            <v>44394</v>
          </cell>
        </row>
        <row r="9">
          <cell r="B9">
            <v>44394</v>
          </cell>
        </row>
        <row r="10">
          <cell r="B10">
            <v>44394</v>
          </cell>
        </row>
        <row r="11">
          <cell r="B11">
            <v>44394</v>
          </cell>
        </row>
        <row r="12">
          <cell r="B12">
            <v>44394</v>
          </cell>
        </row>
        <row r="13">
          <cell r="B13">
            <v>44394</v>
          </cell>
        </row>
        <row r="14">
          <cell r="B14">
            <v>44394</v>
          </cell>
        </row>
        <row r="15">
          <cell r="B15">
            <v>44394</v>
          </cell>
        </row>
        <row r="16">
          <cell r="B16">
            <v>44394</v>
          </cell>
        </row>
      </sheetData>
      <sheetData sheetId="41">
        <row r="2">
          <cell r="C2">
            <v>44397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862.27449999999999</v>
          </cell>
          <cell r="J12">
            <v>862.274</v>
          </cell>
          <cell r="K12">
            <v>859.41800000000001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242.09100000000001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38.219000000000001</v>
      </c>
      <c r="O4" s="18">
        <v>38.399000000000001</v>
      </c>
      <c r="P4" s="18">
        <v>33.316000000000003</v>
      </c>
      <c r="Q4" s="18">
        <v>36.409000000000006</v>
      </c>
      <c r="R4" s="18">
        <v>41.858999999999995</v>
      </c>
      <c r="S4" s="18">
        <v>21.042999999999999</v>
      </c>
      <c r="T4" s="18">
        <v>17.858000000000001</v>
      </c>
      <c r="U4" s="18">
        <v>19.992000000000001</v>
      </c>
      <c r="V4" s="18">
        <v>27.108000000000004</v>
      </c>
      <c r="W4" s="18">
        <v>16.100999999999999</v>
      </c>
      <c r="X4" s="18">
        <v>6.7020000000000008</v>
      </c>
      <c r="Y4" s="18">
        <v>19.38</v>
      </c>
      <c r="Z4" s="19"/>
      <c r="AA4" s="20">
        <f>SUM(B4:Z4)</f>
        <v>316.38599999999997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95.42</v>
      </c>
      <c r="O7" s="28">
        <v>82.47</v>
      </c>
      <c r="P7" s="28">
        <v>82.47</v>
      </c>
      <c r="Q7" s="28">
        <v>90</v>
      </c>
      <c r="R7" s="28">
        <v>99.46</v>
      </c>
      <c r="S7" s="28">
        <v>95.09</v>
      </c>
      <c r="T7" s="28">
        <v>101.93</v>
      </c>
      <c r="U7" s="28">
        <v>102.48</v>
      </c>
      <c r="V7" s="28">
        <v>111</v>
      </c>
      <c r="W7" s="28">
        <v>122.5</v>
      </c>
      <c r="X7" s="28">
        <v>129.35</v>
      </c>
      <c r="Y7" s="28">
        <v>104.46</v>
      </c>
      <c r="Z7" s="29"/>
      <c r="AA7" s="30">
        <f>IF(SUM(GR_MAINLAND_MCP_SUM_SELL)&lt;&gt;0,AVERAGEIF(GR_MAINLAND_MCP_SUM_SELL,"&lt;&gt;"""),"")</f>
        <v>101.38583333333332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7.117</v>
      </c>
      <c r="W11" s="47">
        <v>7.7900000000000009</v>
      </c>
      <c r="X11" s="47"/>
      <c r="Y11" s="47"/>
      <c r="Z11" s="48"/>
      <c r="AA11" s="49">
        <f>SUM(B11:Z11)</f>
        <v>14.907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3.9590000000000001</v>
      </c>
      <c r="O13" s="52">
        <v>1.96</v>
      </c>
      <c r="P13" s="52">
        <v>1.59</v>
      </c>
      <c r="Q13" s="52"/>
      <c r="R13" s="52">
        <v>3.96</v>
      </c>
      <c r="S13" s="52">
        <v>5.7509999999999994</v>
      </c>
      <c r="T13" s="52">
        <v>6.9880000000000004</v>
      </c>
      <c r="U13" s="52">
        <v>8.532</v>
      </c>
      <c r="V13" s="52">
        <v>7.8180000000000005</v>
      </c>
      <c r="W13" s="52">
        <v>5.3889999999999993</v>
      </c>
      <c r="X13" s="52">
        <v>2.8839999999999999</v>
      </c>
      <c r="Y13" s="52">
        <v>8.7609999999999992</v>
      </c>
      <c r="Z13" s="53"/>
      <c r="AA13" s="54">
        <f>SUM(B13:Z13)</f>
        <v>57.591999999999985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3.9590000000000001</v>
      </c>
      <c r="O14" s="57">
        <f t="shared" si="0"/>
        <v>1.96</v>
      </c>
      <c r="P14" s="57">
        <f t="shared" si="0"/>
        <v>1.59</v>
      </c>
      <c r="Q14" s="57">
        <f t="shared" si="0"/>
        <v>0</v>
      </c>
      <c r="R14" s="57">
        <f t="shared" si="0"/>
        <v>3.96</v>
      </c>
      <c r="S14" s="57">
        <f t="shared" si="0"/>
        <v>5.7509999999999994</v>
      </c>
      <c r="T14" s="57">
        <f t="shared" si="0"/>
        <v>6.9880000000000004</v>
      </c>
      <c r="U14" s="57">
        <f t="shared" si="0"/>
        <v>8.532</v>
      </c>
      <c r="V14" s="57">
        <f t="shared" si="0"/>
        <v>14.935</v>
      </c>
      <c r="W14" s="57">
        <f t="shared" si="0"/>
        <v>13.179</v>
      </c>
      <c r="X14" s="57">
        <f t="shared" si="0"/>
        <v>2.8839999999999999</v>
      </c>
      <c r="Y14" s="57">
        <f t="shared" si="0"/>
        <v>8.7609999999999992</v>
      </c>
      <c r="Z14" s="58" t="str">
        <f t="shared" si="0"/>
        <v/>
      </c>
      <c r="AA14" s="59">
        <f>SUM(AA9:AA13)</f>
        <v>72.498999999999981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>
        <v>4.8959999999999999</v>
      </c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4.8959999999999999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34.26</v>
      </c>
      <c r="O19" s="76">
        <v>36.439</v>
      </c>
      <c r="P19" s="76">
        <v>31.726000000000006</v>
      </c>
      <c r="Q19" s="76">
        <v>31.513000000000002</v>
      </c>
      <c r="R19" s="76">
        <v>37.898999999999994</v>
      </c>
      <c r="S19" s="76">
        <v>15.292000000000002</v>
      </c>
      <c r="T19" s="76">
        <v>10.87</v>
      </c>
      <c r="U19" s="76">
        <v>11.46</v>
      </c>
      <c r="V19" s="76">
        <v>12.173</v>
      </c>
      <c r="W19" s="76">
        <v>2.9219999999999997</v>
      </c>
      <c r="X19" s="76">
        <v>3.8180000000000001</v>
      </c>
      <c r="Y19" s="76">
        <v>10.619</v>
      </c>
      <c r="Z19" s="73"/>
      <c r="AA19" s="74">
        <f>SUM(B19:Z19)</f>
        <v>238.99100000000004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34.26</v>
      </c>
      <c r="O22" s="83">
        <f t="shared" si="1"/>
        <v>36.439</v>
      </c>
      <c r="P22" s="83">
        <f t="shared" si="1"/>
        <v>31.726000000000006</v>
      </c>
      <c r="Q22" s="83">
        <f t="shared" si="1"/>
        <v>36.408999999999999</v>
      </c>
      <c r="R22" s="83">
        <f t="shared" si="1"/>
        <v>37.898999999999994</v>
      </c>
      <c r="S22" s="83">
        <f t="shared" si="1"/>
        <v>15.292000000000002</v>
      </c>
      <c r="T22" s="83">
        <f t="shared" si="1"/>
        <v>10.87</v>
      </c>
      <c r="U22" s="83">
        <f t="shared" si="1"/>
        <v>11.46</v>
      </c>
      <c r="V22" s="83">
        <f t="shared" si="1"/>
        <v>12.173</v>
      </c>
      <c r="W22" s="83">
        <f t="shared" si="1"/>
        <v>2.9219999999999997</v>
      </c>
      <c r="X22" s="83">
        <f t="shared" si="1"/>
        <v>3.8180000000000001</v>
      </c>
      <c r="Y22" s="83">
        <f t="shared" si="1"/>
        <v>10.619</v>
      </c>
      <c r="Z22" s="84" t="str">
        <f t="shared" si="1"/>
        <v/>
      </c>
      <c r="AA22" s="85">
        <f>SUM(AA17:AA21)</f>
        <v>243.88700000000003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38.219000000000001</v>
      </c>
      <c r="O26" s="72">
        <v>38.399000000000001</v>
      </c>
      <c r="P26" s="72">
        <v>33.316000000000003</v>
      </c>
      <c r="Q26" s="72">
        <v>36.408999999999999</v>
      </c>
      <c r="R26" s="72">
        <v>41.859000000000002</v>
      </c>
      <c r="S26" s="72">
        <v>21.042999999999999</v>
      </c>
      <c r="T26" s="72">
        <v>17.858000000000001</v>
      </c>
      <c r="U26" s="72">
        <v>19.992000000000001</v>
      </c>
      <c r="V26" s="72">
        <v>27.108000000000001</v>
      </c>
      <c r="W26" s="72">
        <v>16.100999999999999</v>
      </c>
      <c r="X26" s="72">
        <v>6.702</v>
      </c>
      <c r="Y26" s="72">
        <v>19.38</v>
      </c>
      <c r="Z26" s="73"/>
      <c r="AA26" s="74">
        <f>SUM(B26:Z26)</f>
        <v>316.38599999999997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38.219000000000001</v>
      </c>
      <c r="O28" s="57">
        <f t="shared" si="2"/>
        <v>38.399000000000001</v>
      </c>
      <c r="P28" s="57">
        <f t="shared" si="2"/>
        <v>33.316000000000003</v>
      </c>
      <c r="Q28" s="57">
        <f t="shared" si="2"/>
        <v>36.408999999999999</v>
      </c>
      <c r="R28" s="57">
        <f t="shared" si="2"/>
        <v>41.859000000000002</v>
      </c>
      <c r="S28" s="57">
        <f t="shared" si="2"/>
        <v>21.042999999999999</v>
      </c>
      <c r="T28" s="57">
        <f t="shared" si="2"/>
        <v>17.858000000000001</v>
      </c>
      <c r="U28" s="57">
        <f t="shared" si="2"/>
        <v>19.992000000000001</v>
      </c>
      <c r="V28" s="57">
        <f t="shared" si="2"/>
        <v>27.108000000000001</v>
      </c>
      <c r="W28" s="57">
        <f t="shared" si="2"/>
        <v>16.100999999999999</v>
      </c>
      <c r="X28" s="57">
        <f t="shared" si="2"/>
        <v>6.702</v>
      </c>
      <c r="Y28" s="57">
        <f t="shared" si="2"/>
        <v>19.38</v>
      </c>
      <c r="Z28" s="58" t="str">
        <f t="shared" si="2"/>
        <v/>
      </c>
      <c r="AA28" s="59">
        <f>SUM(AA25:AA27)</f>
        <v>316.38599999999997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38.219000000000001</v>
      </c>
      <c r="O47" s="83">
        <f t="shared" si="8"/>
        <v>38.399000000000001</v>
      </c>
      <c r="P47" s="83">
        <f t="shared" si="8"/>
        <v>33.31600000000001</v>
      </c>
      <c r="Q47" s="83">
        <f t="shared" si="8"/>
        <v>36.408999999999999</v>
      </c>
      <c r="R47" s="83">
        <f t="shared" si="8"/>
        <v>41.858999999999995</v>
      </c>
      <c r="S47" s="83">
        <f t="shared" si="8"/>
        <v>21.042999999999999</v>
      </c>
      <c r="T47" s="83">
        <f t="shared" si="8"/>
        <v>17.858000000000001</v>
      </c>
      <c r="U47" s="83">
        <f t="shared" si="8"/>
        <v>19.992000000000001</v>
      </c>
      <c r="V47" s="83">
        <f t="shared" si="8"/>
        <v>27.108000000000001</v>
      </c>
      <c r="W47" s="83">
        <f t="shared" si="8"/>
        <v>16.100999999999999</v>
      </c>
      <c r="X47" s="83">
        <f t="shared" si="8"/>
        <v>6.702</v>
      </c>
      <c r="Y47" s="83">
        <f t="shared" si="8"/>
        <v>19.38</v>
      </c>
      <c r="Z47" s="84" t="str">
        <f t="shared" si="8"/>
        <v/>
      </c>
      <c r="AA47" s="100">
        <f>SUM(B47:Z47)</f>
        <v>316.38599999999997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38.219000000000001</v>
      </c>
      <c r="O4" s="18">
        <v>38.398999999999994</v>
      </c>
      <c r="P4" s="18">
        <v>33.316000000000003</v>
      </c>
      <c r="Q4" s="18">
        <v>36.409000000000006</v>
      </c>
      <c r="R4" s="18">
        <v>41.858999999999995</v>
      </c>
      <c r="S4" s="18">
        <v>21.042999999999999</v>
      </c>
      <c r="T4" s="18">
        <v>17.858000000000001</v>
      </c>
      <c r="U4" s="18">
        <v>19.991999999999997</v>
      </c>
      <c r="V4" s="18">
        <v>27.108000000000004</v>
      </c>
      <c r="W4" s="18">
        <v>16.101000000000003</v>
      </c>
      <c r="X4" s="18">
        <v>6.702</v>
      </c>
      <c r="Y4" s="18">
        <v>19.380000000000003</v>
      </c>
      <c r="Z4" s="19"/>
      <c r="AA4" s="20">
        <f>SUM(B4:Z4)</f>
        <v>316.38599999999997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95.42</v>
      </c>
      <c r="O7" s="28">
        <v>82.47</v>
      </c>
      <c r="P7" s="28">
        <v>82.47</v>
      </c>
      <c r="Q7" s="28">
        <v>90</v>
      </c>
      <c r="R7" s="28">
        <v>99.46</v>
      </c>
      <c r="S7" s="28">
        <v>95.09</v>
      </c>
      <c r="T7" s="28">
        <v>101.93</v>
      </c>
      <c r="U7" s="28">
        <v>102.48</v>
      </c>
      <c r="V7" s="28">
        <v>111</v>
      </c>
      <c r="W7" s="28">
        <v>122.5</v>
      </c>
      <c r="X7" s="28">
        <v>129.35</v>
      </c>
      <c r="Y7" s="28">
        <v>104.46</v>
      </c>
      <c r="Z7" s="29"/>
      <c r="AA7" s="30">
        <v>101.38583333333332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35.579000000000001</v>
      </c>
      <c r="O13" s="52">
        <v>36.012999999999991</v>
      </c>
      <c r="P13" s="52">
        <v>30.902000000000001</v>
      </c>
      <c r="Q13" s="52">
        <v>34.029000000000003</v>
      </c>
      <c r="R13" s="52">
        <v>39.514999999999993</v>
      </c>
      <c r="S13" s="52">
        <v>18.784999999999997</v>
      </c>
      <c r="T13" s="52">
        <v>14.734000000000002</v>
      </c>
      <c r="U13" s="52">
        <v>17.244999999999997</v>
      </c>
      <c r="V13" s="52">
        <v>24.844000000000001</v>
      </c>
      <c r="W13" s="52">
        <v>13.412000000000001</v>
      </c>
      <c r="X13" s="52">
        <v>4.1689999999999996</v>
      </c>
      <c r="Y13" s="52">
        <v>17.28</v>
      </c>
      <c r="Z13" s="53"/>
      <c r="AA13" s="54">
        <f>SUM(B13:Z13)</f>
        <v>286.50699999999995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35.579000000000001</v>
      </c>
      <c r="O14" s="57">
        <f t="shared" si="0"/>
        <v>36.012999999999991</v>
      </c>
      <c r="P14" s="57">
        <f t="shared" si="0"/>
        <v>30.902000000000001</v>
      </c>
      <c r="Q14" s="57">
        <f t="shared" si="0"/>
        <v>34.029000000000003</v>
      </c>
      <c r="R14" s="57">
        <f t="shared" si="0"/>
        <v>39.514999999999993</v>
      </c>
      <c r="S14" s="57">
        <f t="shared" si="0"/>
        <v>18.784999999999997</v>
      </c>
      <c r="T14" s="57">
        <f t="shared" si="0"/>
        <v>14.734000000000002</v>
      </c>
      <c r="U14" s="57">
        <f t="shared" si="0"/>
        <v>17.244999999999997</v>
      </c>
      <c r="V14" s="57">
        <f t="shared" si="0"/>
        <v>24.844000000000001</v>
      </c>
      <c r="W14" s="57">
        <f t="shared" si="0"/>
        <v>13.412000000000001</v>
      </c>
      <c r="X14" s="57">
        <f t="shared" si="0"/>
        <v>4.1689999999999996</v>
      </c>
      <c r="Y14" s="57">
        <f t="shared" si="0"/>
        <v>17.28</v>
      </c>
      <c r="Z14" s="58" t="str">
        <f t="shared" si="0"/>
        <v/>
      </c>
      <c r="AA14" s="59">
        <f>SUM(AA9:AA13)</f>
        <v>286.50699999999995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2.64</v>
      </c>
      <c r="O18" s="72">
        <v>2.3860000000000001</v>
      </c>
      <c r="P18" s="72">
        <v>2.4140000000000001</v>
      </c>
      <c r="Q18" s="72">
        <v>2.38</v>
      </c>
      <c r="R18" s="72">
        <v>2.3439999999999999</v>
      </c>
      <c r="S18" s="72">
        <v>1.944</v>
      </c>
      <c r="T18" s="72">
        <v>1.8660000000000001</v>
      </c>
      <c r="U18" s="72">
        <v>1.909</v>
      </c>
      <c r="V18" s="72">
        <v>1.952</v>
      </c>
      <c r="W18" s="72">
        <v>2.0649999999999999</v>
      </c>
      <c r="X18" s="72">
        <v>2.1179999999999999</v>
      </c>
      <c r="Y18" s="72">
        <v>2.1</v>
      </c>
      <c r="Z18" s="73"/>
      <c r="AA18" s="74">
        <f>SUM(B18:Z18)</f>
        <v>26.118000000000002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0.314</v>
      </c>
      <c r="T19" s="76">
        <v>1.258</v>
      </c>
      <c r="U19" s="76">
        <v>0.83800000000000008</v>
      </c>
      <c r="V19" s="76">
        <v>0.312</v>
      </c>
      <c r="W19" s="76">
        <v>0.624</v>
      </c>
      <c r="X19" s="76">
        <v>0.41500000000000004</v>
      </c>
      <c r="Y19" s="76"/>
      <c r="Z19" s="73"/>
      <c r="AA19" s="74">
        <f>SUM(B19:Z19)</f>
        <v>3.7610000000000001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2.64</v>
      </c>
      <c r="O22" s="83">
        <f t="shared" si="1"/>
        <v>2.3860000000000001</v>
      </c>
      <c r="P22" s="83">
        <f t="shared" si="1"/>
        <v>2.4140000000000001</v>
      </c>
      <c r="Q22" s="83">
        <f t="shared" si="1"/>
        <v>2.38</v>
      </c>
      <c r="R22" s="83">
        <f t="shared" si="1"/>
        <v>2.3439999999999999</v>
      </c>
      <c r="S22" s="83">
        <f t="shared" si="1"/>
        <v>2.258</v>
      </c>
      <c r="T22" s="83">
        <f t="shared" si="1"/>
        <v>3.1240000000000001</v>
      </c>
      <c r="U22" s="83">
        <f t="shared" si="1"/>
        <v>2.7469999999999999</v>
      </c>
      <c r="V22" s="83">
        <f t="shared" si="1"/>
        <v>2.2639999999999998</v>
      </c>
      <c r="W22" s="83">
        <f t="shared" si="1"/>
        <v>2.6890000000000001</v>
      </c>
      <c r="X22" s="83">
        <f t="shared" si="1"/>
        <v>2.5329999999999999</v>
      </c>
      <c r="Y22" s="83">
        <f t="shared" si="1"/>
        <v>2.1</v>
      </c>
      <c r="Z22" s="84">
        <f t="shared" si="1"/>
        <v>0</v>
      </c>
      <c r="AA22" s="85">
        <f t="shared" si="1"/>
        <v>29.879000000000001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38.219000000000001</v>
      </c>
      <c r="O26" s="72">
        <v>38.399000000000001</v>
      </c>
      <c r="P26" s="72">
        <v>33.316000000000003</v>
      </c>
      <c r="Q26" s="72">
        <v>36.408999999999999</v>
      </c>
      <c r="R26" s="72">
        <v>41.859000000000002</v>
      </c>
      <c r="S26" s="72">
        <v>21.042999999999999</v>
      </c>
      <c r="T26" s="72">
        <v>17.858000000000001</v>
      </c>
      <c r="U26" s="72">
        <v>19.992000000000001</v>
      </c>
      <c r="V26" s="72">
        <v>27.108000000000001</v>
      </c>
      <c r="W26" s="72">
        <v>16.100999999999999</v>
      </c>
      <c r="X26" s="72">
        <v>6.702</v>
      </c>
      <c r="Y26" s="72">
        <v>19.38</v>
      </c>
      <c r="Z26" s="73"/>
      <c r="AA26" s="74">
        <f>SUM(B26:Z26)</f>
        <v>316.38599999999997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38.219000000000001</v>
      </c>
      <c r="O28" s="57">
        <f t="shared" si="2"/>
        <v>38.399000000000001</v>
      </c>
      <c r="P28" s="57">
        <f t="shared" si="2"/>
        <v>33.316000000000003</v>
      </c>
      <c r="Q28" s="57">
        <f t="shared" si="2"/>
        <v>36.408999999999999</v>
      </c>
      <c r="R28" s="57">
        <f t="shared" si="2"/>
        <v>41.859000000000002</v>
      </c>
      <c r="S28" s="57">
        <f t="shared" si="2"/>
        <v>21.042999999999999</v>
      </c>
      <c r="T28" s="57">
        <f t="shared" si="2"/>
        <v>17.858000000000001</v>
      </c>
      <c r="U28" s="57">
        <f t="shared" si="2"/>
        <v>19.992000000000001</v>
      </c>
      <c r="V28" s="57">
        <f t="shared" si="2"/>
        <v>27.108000000000001</v>
      </c>
      <c r="W28" s="57">
        <f t="shared" si="2"/>
        <v>16.100999999999999</v>
      </c>
      <c r="X28" s="57">
        <f t="shared" si="2"/>
        <v>6.702</v>
      </c>
      <c r="Y28" s="57">
        <f t="shared" si="2"/>
        <v>19.38</v>
      </c>
      <c r="Z28" s="58">
        <f t="shared" si="2"/>
        <v>0</v>
      </c>
      <c r="AA28" s="59">
        <f t="shared" si="2"/>
        <v>316.38599999999997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38.219000000000001</v>
      </c>
      <c r="O47" s="83">
        <f t="shared" si="8"/>
        <v>38.398999999999994</v>
      </c>
      <c r="P47" s="83">
        <f t="shared" si="8"/>
        <v>33.316000000000003</v>
      </c>
      <c r="Q47" s="83">
        <f t="shared" si="8"/>
        <v>36.409000000000006</v>
      </c>
      <c r="R47" s="83">
        <f t="shared" si="8"/>
        <v>41.858999999999995</v>
      </c>
      <c r="S47" s="83">
        <f t="shared" si="8"/>
        <v>21.042999999999996</v>
      </c>
      <c r="T47" s="83">
        <f t="shared" si="8"/>
        <v>17.858000000000001</v>
      </c>
      <c r="U47" s="83">
        <f t="shared" si="8"/>
        <v>19.991999999999997</v>
      </c>
      <c r="V47" s="83">
        <f t="shared" si="8"/>
        <v>27.108000000000001</v>
      </c>
      <c r="W47" s="83">
        <f t="shared" si="8"/>
        <v>16.100999999999999</v>
      </c>
      <c r="X47" s="83">
        <f t="shared" si="8"/>
        <v>6.702</v>
      </c>
      <c r="Y47" s="83">
        <f t="shared" si="8"/>
        <v>19.380000000000003</v>
      </c>
      <c r="Z47" s="84">
        <f t="shared" si="8"/>
        <v>0</v>
      </c>
      <c r="AA47" s="100">
        <f>SUM(B47:Z47)</f>
        <v>316.38599999999997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2021-07-18T08:13:32Z</dcterms:created>
  <dcterms:modified xsi:type="dcterms:W3CDTF">2021-07-18T08:13:33Z</dcterms:modified>
</cp:coreProperties>
</file>