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[1]SPOT_Orders_OverView_01!$A$18:$A$33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<sst xmlns="http://schemas.openxmlformats.org/spreadsheetml/2006/main" count="110" uniqueCount="49">
  <si>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17/07/2021 11:21:51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</si>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</sst>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7.0140000000000002</c:v>
                </c:pt>
                <c:pt idx="14">
                  <c:v>5.5730000000000004</c:v>
                </c:pt>
                <c:pt idx="15">
                  <c:v>3.855</c:v>
                </c:pt>
                <c:pt idx="16">
                  <c:v>2.879</c:v>
                </c:pt>
                <c:pt idx="17">
                  <c:v>6.3940000000000001</c:v>
                </c:pt>
                <c:pt idx="18">
                  <c:v>9.1310000000000002</c:v>
                </c:pt>
                <c:pt idx="19">
                  <c:v>6.3369999999999997</c:v>
                </c:pt>
                <c:pt idx="20">
                  <c:v>11.07</c:v>
                </c:pt>
                <c:pt idx="21">
                  <c:v>9.6029999999999998</c:v>
                </c:pt>
                <c:pt idx="22">
                  <c:v>10.526999999999999</c:v>
                </c:pt>
                <c:pt idx="23">
                  <c:v>3.7970000000000002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11.998000000000001</c:v>
                </c:pt>
                <c:pt idx="13">
                  <c:v>16.308</c:v>
                </c:pt>
                <c:pt idx="14">
                  <c:v>15.728</c:v>
                </c:pt>
                <c:pt idx="15">
                  <c:v>15.280999999999999</c:v>
                </c:pt>
                <c:pt idx="16">
                  <c:v>14.985999999999999</c:v>
                </c:pt>
                <c:pt idx="17">
                  <c:v>12.593000000000002</c:v>
                </c:pt>
                <c:pt idx="18">
                  <c:v>10.968</c:v>
                </c:pt>
                <c:pt idx="19">
                  <c:v>15.169</c:v>
                </c:pt>
                <c:pt idx="20">
                  <c:v>9.82</c:v>
                </c:pt>
                <c:pt idx="21">
                  <c:v>8.0990000000000002</c:v>
                </c:pt>
                <c:pt idx="22">
                  <c:v>7.58</c:v>
                </c:pt>
                <c:pt idx="23">
                  <c:v>13.001000000000001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234408"/>
        <c:axId val="395891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19.106999999999999</c:v>
                </c:pt>
                <c:pt idx="13">
                  <c:v>16.312000000000001</c:v>
                </c:pt>
                <c:pt idx="14">
                  <c:v>21.301000000000002</c:v>
                </c:pt>
                <c:pt idx="15">
                  <c:v>19.136000000000003</c:v>
                </c:pt>
                <c:pt idx="16">
                  <c:v>17.865000000000002</c:v>
                </c:pt>
                <c:pt idx="17">
                  <c:v>18.987000000000002</c:v>
                </c:pt>
                <c:pt idx="18">
                  <c:v>20.099</c:v>
                </c:pt>
                <c:pt idx="19">
                  <c:v>21.506</c:v>
                </c:pt>
                <c:pt idx="20">
                  <c:v>20.89</c:v>
                </c:pt>
                <c:pt idx="21">
                  <c:v>17.701999999999998</c:v>
                </c:pt>
                <c:pt idx="22">
                  <c:v>18.106999999999999</c:v>
                </c:pt>
                <c:pt idx="23">
                  <c:v>16.797999999999998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234408"/>
        <c:axId val="395891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102.59</c:v>
                </c:pt>
                <c:pt idx="13">
                  <c:v>115.5</c:v>
                </c:pt>
                <c:pt idx="14">
                  <c:v>99.89</c:v>
                </c:pt>
                <c:pt idx="15">
                  <c:v>106.11</c:v>
                </c:pt>
                <c:pt idx="16">
                  <c:v>112.48</c:v>
                </c:pt>
                <c:pt idx="17">
                  <c:v>100.33</c:v>
                </c:pt>
                <c:pt idx="18">
                  <c:v>101.93</c:v>
                </c:pt>
                <c:pt idx="19">
                  <c:v>99.89</c:v>
                </c:pt>
                <c:pt idx="20">
                  <c:v>100.61</c:v>
                </c:pt>
                <c:pt idx="21">
                  <c:v>103.91</c:v>
                </c:pt>
                <c:pt idx="22">
                  <c:v>104.95</c:v>
                </c:pt>
                <c:pt idx="23">
                  <c:v>99.89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892088"/>
        <c:axId val="395891696"/>
      </c:lineChart>
      <c:catAx>
        <c:axId val="17123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891304"/>
        <c:crosses val="autoZero"/>
        <c:auto val="1"/>
        <c:lblAlgn val="ctr"/>
        <c:lblOffset val="100"/>
        <c:noMultiLvlLbl val="0"/>
      </c:catAx>
      <c:valAx>
        <c:axId val="39589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234408"/>
        <c:crosses val="autoZero"/>
        <c:crossBetween val="between"/>
      </c:valAx>
      <c:valAx>
        <c:axId val="395891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892088"/>
        <c:crosses val="max"/>
        <c:crossBetween val="between"/>
      </c:valAx>
      <c:catAx>
        <c:axId val="395892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891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76.180000000000007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151.53100000000001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9.9000000000000005E-2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6.2939999999999996</v>
          </cell>
        </row>
        <row r="40">
          <cell r="C40">
            <v>149.51599999999999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102.59</v>
          </cell>
          <cell r="O7">
            <v>115.5</v>
          </cell>
          <cell r="P7">
            <v>99.89</v>
          </cell>
          <cell r="Q7">
            <v>106.11</v>
          </cell>
          <cell r="R7">
            <v>112.48</v>
          </cell>
          <cell r="S7">
            <v>100.33</v>
          </cell>
          <cell r="T7">
            <v>101.93</v>
          </cell>
          <cell r="U7">
            <v>99.89</v>
          </cell>
          <cell r="V7">
            <v>100.61</v>
          </cell>
          <cell r="W7">
            <v>103.91</v>
          </cell>
          <cell r="X7">
            <v>104.95</v>
          </cell>
          <cell r="Y7">
            <v>99.89</v>
          </cell>
        </row>
        <row r="36">
          <cell r="N36">
            <v>7.0140000000000002</v>
          </cell>
          <cell r="P36">
            <v>5.5730000000000004</v>
          </cell>
          <cell r="Q36">
            <v>3.855</v>
          </cell>
          <cell r="R36">
            <v>2.879</v>
          </cell>
          <cell r="S36">
            <v>6.3940000000000001</v>
          </cell>
          <cell r="T36">
            <v>9.1310000000000002</v>
          </cell>
          <cell r="U36">
            <v>6.3369999999999997</v>
          </cell>
          <cell r="V36">
            <v>11.07</v>
          </cell>
          <cell r="W36">
            <v>9.6029999999999998</v>
          </cell>
          <cell r="X36">
            <v>10.526999999999999</v>
          </cell>
          <cell r="Y36">
            <v>3.7970000000000002</v>
          </cell>
        </row>
        <row r="57">
          <cell r="N57">
            <v>11.998000000000001</v>
          </cell>
          <cell r="O57">
            <v>16.308</v>
          </cell>
          <cell r="P57">
            <v>15.728</v>
          </cell>
          <cell r="Q57">
            <v>15.280999999999999</v>
          </cell>
          <cell r="R57">
            <v>14.985999999999999</v>
          </cell>
          <cell r="S57">
            <v>12.593000000000002</v>
          </cell>
          <cell r="T57">
            <v>10.968</v>
          </cell>
          <cell r="U57">
            <v>15.169</v>
          </cell>
          <cell r="V57">
            <v>9.82</v>
          </cell>
          <cell r="W57">
            <v>8.0990000000000002</v>
          </cell>
          <cell r="X57">
            <v>7.58</v>
          </cell>
          <cell r="Y57">
            <v>13.001000000000001</v>
          </cell>
        </row>
        <row r="64">
          <cell r="N64">
            <v>9.5000000000000001E-2</v>
          </cell>
          <cell r="O64">
            <v>4.0000000000000001E-3</v>
          </cell>
        </row>
      </sheetData>
      <sheetData sheetId="17">
        <row r="57">
          <cell r="N57">
            <v>6</v>
          </cell>
          <cell r="O57">
            <v>6</v>
          </cell>
          <cell r="P57">
            <v>6</v>
          </cell>
          <cell r="Q57">
            <v>6</v>
          </cell>
          <cell r="R57">
            <v>6</v>
          </cell>
          <cell r="S57">
            <v>6</v>
          </cell>
          <cell r="T57">
            <v>6</v>
          </cell>
          <cell r="U57">
            <v>6</v>
          </cell>
          <cell r="V57">
            <v>6</v>
          </cell>
          <cell r="W57">
            <v>6</v>
          </cell>
          <cell r="X57">
            <v>6</v>
          </cell>
          <cell r="Y57">
            <v>6</v>
          </cell>
        </row>
        <row r="63">
          <cell r="P63">
            <v>2.0979999999999999</v>
          </cell>
          <cell r="U63">
            <v>2.0979999999999999</v>
          </cell>
          <cell r="Y63">
            <v>2.0979999999999999</v>
          </cell>
        </row>
        <row r="64">
          <cell r="N64">
            <v>13.106999999999999</v>
          </cell>
          <cell r="O64">
            <v>10.312000000000001</v>
          </cell>
          <cell r="P64">
            <v>13.202999999999999</v>
          </cell>
          <cell r="Q64">
            <v>13.135999999999999</v>
          </cell>
          <cell r="R64">
            <v>11.865000000000002</v>
          </cell>
          <cell r="S64">
            <v>12.987</v>
          </cell>
          <cell r="T64">
            <v>14.099</v>
          </cell>
          <cell r="U64">
            <v>13.408000000000001</v>
          </cell>
          <cell r="V64">
            <v>14.89</v>
          </cell>
          <cell r="W64">
            <v>11.702</v>
          </cell>
          <cell r="X64">
            <v>12.106999999999999</v>
          </cell>
          <cell r="Y64">
            <v>8.6999999999999993</v>
          </cell>
        </row>
      </sheetData>
      <sheetData sheetId="18">
        <row r="7">
          <cell r="N7">
            <v>102.59</v>
          </cell>
          <cell r="O7">
            <v>115.5</v>
          </cell>
          <cell r="P7">
            <v>99.89</v>
          </cell>
          <cell r="Q7">
            <v>106.11</v>
          </cell>
          <cell r="R7">
            <v>112.48</v>
          </cell>
          <cell r="S7">
            <v>100.33</v>
          </cell>
          <cell r="T7">
            <v>101.93</v>
          </cell>
          <cell r="U7">
            <v>99.89</v>
          </cell>
          <cell r="V7">
            <v>100.61</v>
          </cell>
          <cell r="W7">
            <v>103.91</v>
          </cell>
          <cell r="X7">
            <v>104.95</v>
          </cell>
          <cell r="Y7">
            <v>99.89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44393</v>
          </cell>
        </row>
        <row r="4">
          <cell r="B4">
            <v>44393</v>
          </cell>
        </row>
        <row r="5">
          <cell r="B5">
            <v>44393</v>
          </cell>
        </row>
        <row r="6">
          <cell r="B6">
            <v>44393</v>
          </cell>
        </row>
        <row r="7">
          <cell r="B7">
            <v>44393</v>
          </cell>
        </row>
        <row r="8">
          <cell r="B8">
            <v>44393</v>
          </cell>
        </row>
        <row r="9">
          <cell r="B9">
            <v>44393</v>
          </cell>
        </row>
        <row r="10">
          <cell r="B10">
            <v>44393</v>
          </cell>
        </row>
        <row r="11">
          <cell r="B11">
            <v>44393</v>
          </cell>
        </row>
        <row r="12">
          <cell r="B12">
            <v>44393</v>
          </cell>
        </row>
        <row r="13">
          <cell r="B13">
            <v>44393</v>
          </cell>
        </row>
        <row r="14">
          <cell r="B14">
            <v>44393</v>
          </cell>
        </row>
        <row r="15">
          <cell r="B15">
            <v>44393</v>
          </cell>
        </row>
        <row r="16">
          <cell r="B16">
            <v>44393</v>
          </cell>
        </row>
      </sheetData>
      <sheetData sheetId="41">
        <row r="2">
          <cell r="C2">
            <v>44396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859.41800000000001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19.107000000000003</v>
      </c>
      <c r="O4" s="18">
        <v>16.311999999999998</v>
      </c>
      <c r="P4" s="18">
        <v>21.301000000000002</v>
      </c>
      <c r="Q4" s="18">
        <v>19.135999999999999</v>
      </c>
      <c r="R4" s="18">
        <v>17.864999999999998</v>
      </c>
      <c r="S4" s="18">
        <v>18.986999999999998</v>
      </c>
      <c r="T4" s="18">
        <v>20.099</v>
      </c>
      <c r="U4" s="18">
        <v>21.506</v>
      </c>
      <c r="V4" s="18">
        <v>20.889999999999997</v>
      </c>
      <c r="W4" s="18">
        <v>17.701999999999998</v>
      </c>
      <c r="X4" s="18">
        <v>18.106999999999999</v>
      </c>
      <c r="Y4" s="18">
        <v>16.798000000000002</v>
      </c>
      <c r="Z4" s="19"/>
      <c r="AA4" s="20">
        <f>SUM(B4:Z4)</f>
        <v>227.80999999999997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102.59</v>
      </c>
      <c r="O7" s="28">
        <v>115.5</v>
      </c>
      <c r="P7" s="28">
        <v>99.89</v>
      </c>
      <c r="Q7" s="28">
        <v>106.11</v>
      </c>
      <c r="R7" s="28">
        <v>112.48</v>
      </c>
      <c r="S7" s="28">
        <v>100.33</v>
      </c>
      <c r="T7" s="28">
        <v>101.93</v>
      </c>
      <c r="U7" s="28">
        <v>99.89</v>
      </c>
      <c r="V7" s="28">
        <v>100.61</v>
      </c>
      <c r="W7" s="28">
        <v>103.91</v>
      </c>
      <c r="X7" s="28">
        <v>104.95</v>
      </c>
      <c r="Y7" s="28">
        <v>99.89</v>
      </c>
      <c r="Z7" s="29"/>
      <c r="AA7" s="30">
        <f>IF(SUM(GR_MAINLAND_MCP_SUM_SELL)&lt;&gt;0,AVERAGEIF(GR_MAINLAND_MCP_SUM_SELL,"&lt;&gt;"""),"")</f>
        <v>104.0066666666667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7.0140000000000002</v>
      </c>
      <c r="O11" s="47"/>
      <c r="P11" s="47">
        <v>5.5730000000000004</v>
      </c>
      <c r="Q11" s="47">
        <v>3.855</v>
      </c>
      <c r="R11" s="47">
        <v>2.879</v>
      </c>
      <c r="S11" s="47">
        <v>6.3940000000000001</v>
      </c>
      <c r="T11" s="47">
        <v>9.1310000000000002</v>
      </c>
      <c r="U11" s="47">
        <v>6.3369999999999997</v>
      </c>
      <c r="V11" s="47">
        <v>11.07</v>
      </c>
      <c r="W11" s="47">
        <v>9.6029999999999998</v>
      </c>
      <c r="X11" s="47">
        <v>10.526999999999999</v>
      </c>
      <c r="Y11" s="47">
        <v>3.7970000000000002</v>
      </c>
      <c r="Z11" s="48"/>
      <c r="AA11" s="49">
        <f>SUM(B11:Z11)</f>
        <v>76.180000000000007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11.998000000000001</v>
      </c>
      <c r="O13" s="52">
        <v>16.308</v>
      </c>
      <c r="P13" s="52">
        <v>15.728</v>
      </c>
      <c r="Q13" s="52">
        <v>15.280999999999999</v>
      </c>
      <c r="R13" s="52">
        <v>14.985999999999999</v>
      </c>
      <c r="S13" s="52">
        <v>12.593000000000002</v>
      </c>
      <c r="T13" s="52">
        <v>10.968</v>
      </c>
      <c r="U13" s="52">
        <v>15.169</v>
      </c>
      <c r="V13" s="52">
        <v>9.82</v>
      </c>
      <c r="W13" s="52">
        <v>8.0990000000000002</v>
      </c>
      <c r="X13" s="52">
        <v>7.58</v>
      </c>
      <c r="Y13" s="52">
        <v>13.001000000000001</v>
      </c>
      <c r="Z13" s="53"/>
      <c r="AA13" s="54">
        <f>SUM(B13:Z13)</f>
        <v>151.53100000000001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19.012</v>
      </c>
      <c r="O14" s="57">
        <f t="shared" si="0"/>
        <v>16.308</v>
      </c>
      <c r="P14" s="57">
        <f t="shared" si="0"/>
        <v>21.301000000000002</v>
      </c>
      <c r="Q14" s="57">
        <f t="shared" si="0"/>
        <v>19.135999999999999</v>
      </c>
      <c r="R14" s="57">
        <f t="shared" si="0"/>
        <v>17.864999999999998</v>
      </c>
      <c r="S14" s="57">
        <f t="shared" si="0"/>
        <v>18.987000000000002</v>
      </c>
      <c r="T14" s="57">
        <f t="shared" si="0"/>
        <v>20.099</v>
      </c>
      <c r="U14" s="57">
        <f t="shared" si="0"/>
        <v>21.506</v>
      </c>
      <c r="V14" s="57">
        <f t="shared" si="0"/>
        <v>20.89</v>
      </c>
      <c r="W14" s="57">
        <f t="shared" si="0"/>
        <v>17.701999999999998</v>
      </c>
      <c r="X14" s="57">
        <f t="shared" si="0"/>
        <v>18.106999999999999</v>
      </c>
      <c r="Y14" s="57">
        <f t="shared" si="0"/>
        <v>16.798000000000002</v>
      </c>
      <c r="Z14" s="58" t="str">
        <f t="shared" si="0"/>
        <v/>
      </c>
      <c r="AA14" s="59">
        <f>SUM(AA9:AA13)</f>
        <v>227.71100000000001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9.5000000000000001E-2</v>
      </c>
      <c r="O19" s="76">
        <v>4.0000000000000001E-3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9.9000000000000005E-2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9.5000000000000001E-2</v>
      </c>
      <c r="O22" s="83">
        <f t="shared" si="1"/>
        <v>4.0000000000000001E-3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9.9000000000000005E-2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19.106999999999999</v>
      </c>
      <c r="O26" s="72">
        <v>16.312000000000001</v>
      </c>
      <c r="P26" s="72">
        <v>21.300999999999998</v>
      </c>
      <c r="Q26" s="72">
        <v>19.135999999999999</v>
      </c>
      <c r="R26" s="72">
        <v>17.864999999999998</v>
      </c>
      <c r="S26" s="72">
        <v>18.986999999999998</v>
      </c>
      <c r="T26" s="72">
        <v>20.099</v>
      </c>
      <c r="U26" s="72">
        <v>21.506</v>
      </c>
      <c r="V26" s="72">
        <v>20.89</v>
      </c>
      <c r="W26" s="72">
        <v>17.702000000000002</v>
      </c>
      <c r="X26" s="72">
        <v>18.106999999999999</v>
      </c>
      <c r="Y26" s="72">
        <v>16.797999999999998</v>
      </c>
      <c r="Z26" s="73"/>
      <c r="AA26" s="74">
        <f>SUM(B26:Z26)</f>
        <v>227.80999999999997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19.106999999999999</v>
      </c>
      <c r="O28" s="57">
        <f t="shared" si="2"/>
        <v>16.312000000000001</v>
      </c>
      <c r="P28" s="57">
        <f t="shared" si="2"/>
        <v>21.300999999999998</v>
      </c>
      <c r="Q28" s="57">
        <f t="shared" si="2"/>
        <v>19.135999999999999</v>
      </c>
      <c r="R28" s="57">
        <f t="shared" si="2"/>
        <v>17.864999999999998</v>
      </c>
      <c r="S28" s="57">
        <f t="shared" si="2"/>
        <v>18.986999999999998</v>
      </c>
      <c r="T28" s="57">
        <f t="shared" si="2"/>
        <v>20.099</v>
      </c>
      <c r="U28" s="57">
        <f t="shared" si="2"/>
        <v>21.506</v>
      </c>
      <c r="V28" s="57">
        <f t="shared" si="2"/>
        <v>20.89</v>
      </c>
      <c r="W28" s="57">
        <f t="shared" si="2"/>
        <v>17.702000000000002</v>
      </c>
      <c r="X28" s="57">
        <f t="shared" si="2"/>
        <v>18.106999999999999</v>
      </c>
      <c r="Y28" s="57">
        <f t="shared" si="2"/>
        <v>16.797999999999998</v>
      </c>
      <c r="Z28" s="58" t="str">
        <f t="shared" si="2"/>
        <v/>
      </c>
      <c r="AA28" s="59">
        <f>SUM(AA25:AA27)</f>
        <v>227.80999999999997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19.106999999999999</v>
      </c>
      <c r="O47" s="83">
        <f t="shared" si="8"/>
        <v>16.312000000000001</v>
      </c>
      <c r="P47" s="83">
        <f t="shared" si="8"/>
        <v>21.301000000000002</v>
      </c>
      <c r="Q47" s="83">
        <f t="shared" si="8"/>
        <v>19.135999999999999</v>
      </c>
      <c r="R47" s="83">
        <f t="shared" si="8"/>
        <v>17.864999999999998</v>
      </c>
      <c r="S47" s="83">
        <f t="shared" si="8"/>
        <v>18.987000000000002</v>
      </c>
      <c r="T47" s="83">
        <f t="shared" si="8"/>
        <v>20.099</v>
      </c>
      <c r="U47" s="83">
        <f t="shared" si="8"/>
        <v>21.506</v>
      </c>
      <c r="V47" s="83">
        <f t="shared" si="8"/>
        <v>20.89</v>
      </c>
      <c r="W47" s="83">
        <f t="shared" si="8"/>
        <v>17.701999999999998</v>
      </c>
      <c r="X47" s="83">
        <f t="shared" si="8"/>
        <v>18.106999999999999</v>
      </c>
      <c r="Y47" s="83">
        <f t="shared" si="8"/>
        <v>16.798000000000002</v>
      </c>
      <c r="Z47" s="84" t="str">
        <f t="shared" si="8"/>
        <v/>
      </c>
      <c r="AA47" s="100">
        <f>SUM(B47:Z47)</f>
        <v>227.80999999999997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19.106999999999999</v>
      </c>
      <c r="O4" s="18">
        <v>16.312000000000001</v>
      </c>
      <c r="P4" s="18">
        <v>21.301000000000002</v>
      </c>
      <c r="Q4" s="18">
        <v>19.136000000000003</v>
      </c>
      <c r="R4" s="18">
        <v>17.865000000000002</v>
      </c>
      <c r="S4" s="18">
        <v>18.987000000000002</v>
      </c>
      <c r="T4" s="18">
        <v>20.099</v>
      </c>
      <c r="U4" s="18">
        <v>21.506</v>
      </c>
      <c r="V4" s="18">
        <v>20.89</v>
      </c>
      <c r="W4" s="18">
        <v>17.701999999999998</v>
      </c>
      <c r="X4" s="18">
        <v>18.106999999999999</v>
      </c>
      <c r="Y4" s="18">
        <v>16.797999999999998</v>
      </c>
      <c r="Z4" s="19"/>
      <c r="AA4" s="20">
        <f>SUM(B4:Z4)</f>
        <v>227.80999999999997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102.59</v>
      </c>
      <c r="O7" s="28">
        <v>115.5</v>
      </c>
      <c r="P7" s="28">
        <v>99.89</v>
      </c>
      <c r="Q7" s="28">
        <v>106.11</v>
      </c>
      <c r="R7" s="28">
        <v>112.48</v>
      </c>
      <c r="S7" s="28">
        <v>100.33</v>
      </c>
      <c r="T7" s="28">
        <v>101.93</v>
      </c>
      <c r="U7" s="28">
        <v>99.89</v>
      </c>
      <c r="V7" s="28">
        <v>100.61</v>
      </c>
      <c r="W7" s="28">
        <v>103.91</v>
      </c>
      <c r="X7" s="28">
        <v>104.95</v>
      </c>
      <c r="Y7" s="28">
        <v>99.89</v>
      </c>
      <c r="Z7" s="29"/>
      <c r="AA7" s="30">
        <v>104.0066666666667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</v>
      </c>
      <c r="O13" s="52">
        <v>6</v>
      </c>
      <c r="P13" s="52">
        <v>6</v>
      </c>
      <c r="Q13" s="52">
        <v>6</v>
      </c>
      <c r="R13" s="52">
        <v>6</v>
      </c>
      <c r="S13" s="52">
        <v>6</v>
      </c>
      <c r="T13" s="52">
        <v>6</v>
      </c>
      <c r="U13" s="52">
        <v>6</v>
      </c>
      <c r="V13" s="52">
        <v>6</v>
      </c>
      <c r="W13" s="52">
        <v>6</v>
      </c>
      <c r="X13" s="52">
        <v>6</v>
      </c>
      <c r="Y13" s="52">
        <v>6</v>
      </c>
      <c r="Z13" s="53"/>
      <c r="AA13" s="54">
        <f>SUM(B13:Z13)</f>
        <v>72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</v>
      </c>
      <c r="O14" s="57">
        <f t="shared" si="0"/>
        <v>6</v>
      </c>
      <c r="P14" s="57">
        <f t="shared" si="0"/>
        <v>6</v>
      </c>
      <c r="Q14" s="57">
        <f t="shared" si="0"/>
        <v>6</v>
      </c>
      <c r="R14" s="57">
        <f t="shared" si="0"/>
        <v>6</v>
      </c>
      <c r="S14" s="57">
        <f t="shared" si="0"/>
        <v>6</v>
      </c>
      <c r="T14" s="57">
        <f t="shared" si="0"/>
        <v>6</v>
      </c>
      <c r="U14" s="57">
        <f t="shared" si="0"/>
        <v>6</v>
      </c>
      <c r="V14" s="57">
        <f t="shared" si="0"/>
        <v>6</v>
      </c>
      <c r="W14" s="57">
        <f t="shared" si="0"/>
        <v>6</v>
      </c>
      <c r="X14" s="57">
        <f t="shared" si="0"/>
        <v>6</v>
      </c>
      <c r="Y14" s="57">
        <f t="shared" si="0"/>
        <v>6</v>
      </c>
      <c r="Z14" s="58" t="str">
        <f t="shared" si="0"/>
        <v/>
      </c>
      <c r="AA14" s="59">
        <f>SUM(AA9:AA13)</f>
        <v>72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2.0979999999999999</v>
      </c>
      <c r="Q18" s="72"/>
      <c r="R18" s="72"/>
      <c r="S18" s="72"/>
      <c r="T18" s="72"/>
      <c r="U18" s="72">
        <v>2.0979999999999999</v>
      </c>
      <c r="V18" s="72"/>
      <c r="W18" s="72"/>
      <c r="X18" s="72"/>
      <c r="Y18" s="72">
        <v>2.0979999999999999</v>
      </c>
      <c r="Z18" s="73"/>
      <c r="AA18" s="74">
        <f>SUM(B18:Z18)</f>
        <v>6.2939999999999996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13.106999999999999</v>
      </c>
      <c r="O19" s="76">
        <v>10.312000000000001</v>
      </c>
      <c r="P19" s="76">
        <v>13.202999999999999</v>
      </c>
      <c r="Q19" s="76">
        <v>13.135999999999999</v>
      </c>
      <c r="R19" s="76">
        <v>11.865000000000002</v>
      </c>
      <c r="S19" s="76">
        <v>12.987</v>
      </c>
      <c r="T19" s="76">
        <v>14.099</v>
      </c>
      <c r="U19" s="76">
        <v>13.408000000000001</v>
      </c>
      <c r="V19" s="76">
        <v>14.89</v>
      </c>
      <c r="W19" s="76">
        <v>11.702</v>
      </c>
      <c r="X19" s="76">
        <v>12.106999999999999</v>
      </c>
      <c r="Y19" s="76">
        <v>8.6999999999999993</v>
      </c>
      <c r="Z19" s="73"/>
      <c r="AA19" s="74">
        <f>SUM(B19:Z19)</f>
        <v>149.51599999999999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13.106999999999999</v>
      </c>
      <c r="O22" s="83">
        <f t="shared" si="1"/>
        <v>10.312000000000001</v>
      </c>
      <c r="P22" s="83">
        <f t="shared" si="1"/>
        <v>15.300999999999998</v>
      </c>
      <c r="Q22" s="83">
        <f t="shared" si="1"/>
        <v>13.135999999999999</v>
      </c>
      <c r="R22" s="83">
        <f t="shared" si="1"/>
        <v>11.865000000000002</v>
      </c>
      <c r="S22" s="83">
        <f t="shared" si="1"/>
        <v>12.987</v>
      </c>
      <c r="T22" s="83">
        <f t="shared" si="1"/>
        <v>14.099</v>
      </c>
      <c r="U22" s="83">
        <f t="shared" si="1"/>
        <v>15.506</v>
      </c>
      <c r="V22" s="83">
        <f t="shared" si="1"/>
        <v>14.89</v>
      </c>
      <c r="W22" s="83">
        <f t="shared" si="1"/>
        <v>11.702</v>
      </c>
      <c r="X22" s="83">
        <f t="shared" si="1"/>
        <v>12.106999999999999</v>
      </c>
      <c r="Y22" s="83">
        <f t="shared" si="1"/>
        <v>10.797999999999998</v>
      </c>
      <c r="Z22" s="84">
        <f t="shared" si="1"/>
        <v>0</v>
      </c>
      <c r="AA22" s="85">
        <f t="shared" si="1"/>
        <v>155.81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19.106999999999999</v>
      </c>
      <c r="O26" s="72">
        <v>16.312000000000001</v>
      </c>
      <c r="P26" s="72">
        <v>21.300999999999998</v>
      </c>
      <c r="Q26" s="72">
        <v>19.135999999999999</v>
      </c>
      <c r="R26" s="72">
        <v>17.864999999999998</v>
      </c>
      <c r="S26" s="72">
        <v>18.986999999999998</v>
      </c>
      <c r="T26" s="72">
        <v>20.099</v>
      </c>
      <c r="U26" s="72">
        <v>21.506</v>
      </c>
      <c r="V26" s="72">
        <v>20.89</v>
      </c>
      <c r="W26" s="72">
        <v>17.702000000000002</v>
      </c>
      <c r="X26" s="72">
        <v>18.106999999999999</v>
      </c>
      <c r="Y26" s="72">
        <v>16.797999999999998</v>
      </c>
      <c r="Z26" s="73"/>
      <c r="AA26" s="74">
        <f>SUM(B26:Z26)</f>
        <v>227.80999999999997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19.106999999999999</v>
      </c>
      <c r="O28" s="57">
        <f t="shared" si="2"/>
        <v>16.312000000000001</v>
      </c>
      <c r="P28" s="57">
        <f t="shared" si="2"/>
        <v>21.300999999999998</v>
      </c>
      <c r="Q28" s="57">
        <f t="shared" si="2"/>
        <v>19.135999999999999</v>
      </c>
      <c r="R28" s="57">
        <f t="shared" si="2"/>
        <v>17.864999999999998</v>
      </c>
      <c r="S28" s="57">
        <f t="shared" si="2"/>
        <v>18.986999999999998</v>
      </c>
      <c r="T28" s="57">
        <f t="shared" si="2"/>
        <v>20.099</v>
      </c>
      <c r="U28" s="57">
        <f t="shared" si="2"/>
        <v>21.506</v>
      </c>
      <c r="V28" s="57">
        <f t="shared" si="2"/>
        <v>20.89</v>
      </c>
      <c r="W28" s="57">
        <f t="shared" si="2"/>
        <v>17.702000000000002</v>
      </c>
      <c r="X28" s="57">
        <f t="shared" si="2"/>
        <v>18.106999999999999</v>
      </c>
      <c r="Y28" s="57">
        <f t="shared" si="2"/>
        <v>16.797999999999998</v>
      </c>
      <c r="Z28" s="58">
        <f t="shared" si="2"/>
        <v>0</v>
      </c>
      <c r="AA28" s="59">
        <f t="shared" si="2"/>
        <v>227.80999999999997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19.106999999999999</v>
      </c>
      <c r="O47" s="83">
        <f t="shared" si="8"/>
        <v>16.312000000000001</v>
      </c>
      <c r="P47" s="83">
        <f t="shared" si="8"/>
        <v>21.300999999999998</v>
      </c>
      <c r="Q47" s="83">
        <f t="shared" si="8"/>
        <v>19.135999999999999</v>
      </c>
      <c r="R47" s="83">
        <f t="shared" si="8"/>
        <v>17.865000000000002</v>
      </c>
      <c r="S47" s="83">
        <f t="shared" si="8"/>
        <v>18.987000000000002</v>
      </c>
      <c r="T47" s="83">
        <f t="shared" si="8"/>
        <v>20.099</v>
      </c>
      <c r="U47" s="83">
        <f t="shared" si="8"/>
        <v>21.506</v>
      </c>
      <c r="V47" s="83">
        <f t="shared" si="8"/>
        <v>20.89</v>
      </c>
      <c r="W47" s="83">
        <f t="shared" si="8"/>
        <v>17.701999999999998</v>
      </c>
      <c r="X47" s="83">
        <f t="shared" si="8"/>
        <v>18.106999999999999</v>
      </c>
      <c r="Y47" s="83">
        <f t="shared" si="8"/>
        <v>16.797999999999998</v>
      </c>
      <c r="Z47" s="84">
        <f t="shared" si="8"/>
        <v>0</v>
      </c>
      <c r="AA47" s="100">
        <f>SUM(B47:Z47)</f>
        <v>227.80999999999997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2021-07-17T08:21:51Z</dcterms:created>
  <dcterms:modified xsi:type="dcterms:W3CDTF">2021-07-17T08:21:52Z</dcterms:modified>
</cp:coreProperties>
</file>