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<sst xmlns="http://schemas.openxmlformats.org/spreadsheetml/2006/main" count="110" uniqueCount="49">
  <si>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16/07/2021 11:16:27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</si>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</sst>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2.3330000000000002</c:v>
                </c:pt>
                <c:pt idx="17">
                  <c:v>6.6710000000000003</c:v>
                </c:pt>
                <c:pt idx="21">
                  <c:v>6.8520000000000003</c:v>
                </c:pt>
                <c:pt idx="22">
                  <c:v>26.670999999999999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10.126000000000001</c:v>
                </c:pt>
                <c:pt idx="13">
                  <c:v>7.2650000000000006</c:v>
                </c:pt>
                <c:pt idx="14">
                  <c:v>6.7299999999999995</c:v>
                </c:pt>
                <c:pt idx="15">
                  <c:v>6.056</c:v>
                </c:pt>
                <c:pt idx="16">
                  <c:v>8.484</c:v>
                </c:pt>
                <c:pt idx="17">
                  <c:v>7.2330000000000005</c:v>
                </c:pt>
                <c:pt idx="18">
                  <c:v>3.0389999999999997</c:v>
                </c:pt>
                <c:pt idx="19">
                  <c:v>6.4610000000000003</c:v>
                </c:pt>
                <c:pt idx="21">
                  <c:v>3.9770000000000003</c:v>
                </c:pt>
                <c:pt idx="22">
                  <c:v>11.176</c:v>
                </c:pt>
                <c:pt idx="23">
                  <c:v>6.5150000000000006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80</c:v>
                </c:pt>
                <c:pt idx="23">
                  <c:v>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6107368"/>
        <c:axId val="376106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13.605</c:v>
                </c:pt>
                <c:pt idx="13">
                  <c:v>12.159000000000001</c:v>
                </c:pt>
                <c:pt idx="14">
                  <c:v>13.257999999999999</c:v>
                </c:pt>
                <c:pt idx="15">
                  <c:v>12.358000000000002</c:v>
                </c:pt>
                <c:pt idx="16">
                  <c:v>14.599000000000002</c:v>
                </c:pt>
                <c:pt idx="17">
                  <c:v>17.931000000000001</c:v>
                </c:pt>
                <c:pt idx="18">
                  <c:v>7.726</c:v>
                </c:pt>
                <c:pt idx="19">
                  <c:v>10.248999999999999</c:v>
                </c:pt>
                <c:pt idx="20">
                  <c:v>34.732999999999997</c:v>
                </c:pt>
                <c:pt idx="21">
                  <c:v>49.385000000000005</c:v>
                </c:pt>
                <c:pt idx="22">
                  <c:v>186.602</c:v>
                </c:pt>
                <c:pt idx="23">
                  <c:v>203.92100000000002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107368"/>
        <c:axId val="376106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107.77</c:v>
                </c:pt>
                <c:pt idx="13">
                  <c:v>105.08</c:v>
                </c:pt>
                <c:pt idx="14">
                  <c:v>104.95</c:v>
                </c:pt>
                <c:pt idx="15">
                  <c:v>104.78</c:v>
                </c:pt>
                <c:pt idx="16">
                  <c:v>121.61</c:v>
                </c:pt>
                <c:pt idx="17">
                  <c:v>112.07</c:v>
                </c:pt>
                <c:pt idx="18">
                  <c:v>140</c:v>
                </c:pt>
                <c:pt idx="19">
                  <c:v>140.16999999999999</c:v>
                </c:pt>
                <c:pt idx="20">
                  <c:v>134.16999999999999</c:v>
                </c:pt>
                <c:pt idx="21">
                  <c:v>131.46</c:v>
                </c:pt>
                <c:pt idx="22">
                  <c:v>126.69</c:v>
                </c:pt>
                <c:pt idx="23">
                  <c:v>104.66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820256"/>
        <c:axId val="376106192"/>
      </c:lineChart>
      <c:catAx>
        <c:axId val="376107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106584"/>
        <c:crosses val="autoZero"/>
        <c:auto val="1"/>
        <c:lblAlgn val="ctr"/>
        <c:lblOffset val="100"/>
        <c:noMultiLvlLbl val="0"/>
      </c:catAx>
      <c:valAx>
        <c:axId val="376106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107368"/>
        <c:crosses val="autoZero"/>
        <c:crossBetween val="between"/>
      </c:valAx>
      <c:valAx>
        <c:axId val="376106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820256"/>
        <c:crosses val="max"/>
        <c:crossBetween val="between"/>
      </c:valAx>
      <c:catAx>
        <c:axId val="180820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6106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42.526999999999994</v>
          </cell>
        </row>
        <row r="28">
          <cell r="C28">
            <v>127</v>
          </cell>
        </row>
        <row r="29">
          <cell r="C29">
            <v>0</v>
          </cell>
        </row>
        <row r="30">
          <cell r="C30">
            <v>77.062000000000012</v>
          </cell>
        </row>
        <row r="31">
          <cell r="C31">
            <v>0</v>
          </cell>
        </row>
        <row r="32">
          <cell r="C32">
            <v>40.566000000000003</v>
          </cell>
        </row>
        <row r="33">
          <cell r="C33">
            <v>289.37099999999998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41.640000000000008</v>
          </cell>
        </row>
        <row r="39">
          <cell r="C39">
            <v>11.804</v>
          </cell>
        </row>
        <row r="40">
          <cell r="C40">
            <v>6.4850000000000003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357</v>
          </cell>
        </row>
        <row r="46">
          <cell r="C46">
            <v>0</v>
          </cell>
        </row>
        <row r="47">
          <cell r="C47">
            <v>159.59699999999998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107.77</v>
          </cell>
          <cell r="O7">
            <v>105.08</v>
          </cell>
          <cell r="P7">
            <v>104.95</v>
          </cell>
          <cell r="Q7">
            <v>104.78</v>
          </cell>
          <cell r="R7">
            <v>121.61</v>
          </cell>
          <cell r="S7">
            <v>112.07</v>
          </cell>
          <cell r="T7">
            <v>140</v>
          </cell>
          <cell r="U7">
            <v>140.16999999999999</v>
          </cell>
          <cell r="V7">
            <v>134.16999999999999</v>
          </cell>
          <cell r="W7">
            <v>131.46</v>
          </cell>
          <cell r="X7">
            <v>126.69</v>
          </cell>
          <cell r="Y7">
            <v>104.66</v>
          </cell>
        </row>
        <row r="27">
          <cell r="X27">
            <v>20</v>
          </cell>
        </row>
        <row r="36">
          <cell r="R36">
            <v>2.3330000000000002</v>
          </cell>
          <cell r="S36">
            <v>6.6710000000000003</v>
          </cell>
          <cell r="W36">
            <v>6.8520000000000003</v>
          </cell>
          <cell r="X36">
            <v>6.6710000000000003</v>
          </cell>
        </row>
        <row r="39">
          <cell r="X39">
            <v>80</v>
          </cell>
          <cell r="Y39">
            <v>47</v>
          </cell>
        </row>
        <row r="57">
          <cell r="N57">
            <v>10.126000000000001</v>
          </cell>
          <cell r="O57">
            <v>7.2650000000000006</v>
          </cell>
          <cell r="P57">
            <v>6.7299999999999995</v>
          </cell>
          <cell r="Q57">
            <v>6.056</v>
          </cell>
          <cell r="R57">
            <v>8.484</v>
          </cell>
          <cell r="S57">
            <v>7.2330000000000005</v>
          </cell>
          <cell r="T57">
            <v>3.0389999999999997</v>
          </cell>
          <cell r="U57">
            <v>6.4610000000000003</v>
          </cell>
          <cell r="W57">
            <v>3.9770000000000003</v>
          </cell>
          <cell r="X57">
            <v>11.176</v>
          </cell>
          <cell r="Y57">
            <v>6.5150000000000006</v>
          </cell>
        </row>
        <row r="63">
          <cell r="N63">
            <v>1.5289999999999999</v>
          </cell>
          <cell r="O63">
            <v>1.526</v>
          </cell>
          <cell r="P63">
            <v>1.4359999999999999</v>
          </cell>
          <cell r="Q63">
            <v>1.3380000000000001</v>
          </cell>
          <cell r="R63">
            <v>1.2989999999999999</v>
          </cell>
          <cell r="S63">
            <v>0.94199999999999995</v>
          </cell>
          <cell r="T63">
            <v>0.315</v>
          </cell>
          <cell r="U63">
            <v>0.185</v>
          </cell>
          <cell r="V63">
            <v>0.13</v>
          </cell>
          <cell r="W63">
            <v>0.154</v>
          </cell>
          <cell r="X63">
            <v>10.856999999999999</v>
          </cell>
          <cell r="Y63">
            <v>20.855</v>
          </cell>
        </row>
        <row r="64">
          <cell r="N64">
            <v>1.95</v>
          </cell>
          <cell r="O64">
            <v>3.3679999999999999</v>
          </cell>
          <cell r="P64">
            <v>5.0920000000000005</v>
          </cell>
          <cell r="Q64">
            <v>4.9640000000000004</v>
          </cell>
          <cell r="R64">
            <v>2.4830000000000001</v>
          </cell>
          <cell r="S64">
            <v>3.085</v>
          </cell>
          <cell r="T64">
            <v>4.3719999999999999</v>
          </cell>
          <cell r="U64">
            <v>3.6030000000000002</v>
          </cell>
          <cell r="V64">
            <v>34.603000000000002</v>
          </cell>
          <cell r="W64">
            <v>38.402000000000001</v>
          </cell>
          <cell r="X64">
            <v>57.897999999999996</v>
          </cell>
          <cell r="Y64">
            <v>129.55099999999999</v>
          </cell>
        </row>
      </sheetData>
      <sheetData sheetId="17">
        <row r="23">
          <cell r="W23">
            <v>30</v>
          </cell>
        </row>
        <row r="24">
          <cell r="X24">
            <v>160</v>
          </cell>
          <cell r="Y24">
            <v>167</v>
          </cell>
        </row>
        <row r="57">
          <cell r="N57">
            <v>5.8740000000000006</v>
          </cell>
          <cell r="O57">
            <v>5.7059999999999995</v>
          </cell>
          <cell r="P57">
            <v>1.7450000000000001</v>
          </cell>
          <cell r="Q57">
            <v>2.9359999999999999</v>
          </cell>
          <cell r="R57">
            <v>6.976</v>
          </cell>
          <cell r="S57">
            <v>15.032</v>
          </cell>
          <cell r="T57">
            <v>4.9809999999999999</v>
          </cell>
          <cell r="U57">
            <v>7.3979999999999997</v>
          </cell>
          <cell r="V57">
            <v>32.353999999999999</v>
          </cell>
          <cell r="W57">
            <v>17.254999999999999</v>
          </cell>
          <cell r="X57">
            <v>24.513999999999999</v>
          </cell>
          <cell r="Y57">
            <v>34.826000000000001</v>
          </cell>
        </row>
        <row r="62">
          <cell r="N62">
            <v>5.73</v>
          </cell>
          <cell r="O62">
            <v>5.73</v>
          </cell>
          <cell r="P62">
            <v>6.83</v>
          </cell>
          <cell r="Q62">
            <v>5.69</v>
          </cell>
          <cell r="R62">
            <v>5.69</v>
          </cell>
          <cell r="S62">
            <v>1.71</v>
          </cell>
          <cell r="T62">
            <v>1.71</v>
          </cell>
          <cell r="U62">
            <v>1.71</v>
          </cell>
          <cell r="V62">
            <v>1.71</v>
          </cell>
          <cell r="W62">
            <v>1.71</v>
          </cell>
          <cell r="X62">
            <v>1.71</v>
          </cell>
          <cell r="Y62">
            <v>1.71</v>
          </cell>
        </row>
        <row r="63">
          <cell r="N63">
            <v>0.35</v>
          </cell>
          <cell r="O63">
            <v>0.437</v>
          </cell>
          <cell r="P63">
            <v>4.4820000000000002</v>
          </cell>
          <cell r="Q63">
            <v>3.4909999999999997</v>
          </cell>
          <cell r="R63">
            <v>0.46800000000000003</v>
          </cell>
          <cell r="S63">
            <v>0.46300000000000002</v>
          </cell>
          <cell r="T63">
            <v>0.255</v>
          </cell>
          <cell r="U63">
            <v>0.27500000000000002</v>
          </cell>
          <cell r="V63">
            <v>0.4</v>
          </cell>
          <cell r="W63">
            <v>0.42</v>
          </cell>
          <cell r="X63">
            <v>0.378</v>
          </cell>
          <cell r="Y63">
            <v>0.38500000000000001</v>
          </cell>
        </row>
        <row r="64">
          <cell r="N64">
            <v>1.6509999999999998</v>
          </cell>
          <cell r="O64">
            <v>0.28599999999999998</v>
          </cell>
          <cell r="P64">
            <v>0.20100000000000001</v>
          </cell>
          <cell r="Q64">
            <v>0.24099999999999999</v>
          </cell>
          <cell r="R64">
            <v>1.4649999999999999</v>
          </cell>
          <cell r="S64">
            <v>0.72599999999999998</v>
          </cell>
          <cell r="T64">
            <v>0.78</v>
          </cell>
          <cell r="U64">
            <v>0.86599999999999999</v>
          </cell>
          <cell r="V64">
            <v>0.26900000000000002</v>
          </cell>
        </row>
      </sheetData>
      <sheetData sheetId="18">
        <row r="7">
          <cell r="N7">
            <v>107.77</v>
          </cell>
          <cell r="O7">
            <v>105.08</v>
          </cell>
          <cell r="P7">
            <v>104.95</v>
          </cell>
          <cell r="Q7">
            <v>104.78</v>
          </cell>
          <cell r="R7">
            <v>121.61</v>
          </cell>
          <cell r="S7">
            <v>112.07</v>
          </cell>
          <cell r="T7">
            <v>140</v>
          </cell>
          <cell r="U7">
            <v>140.16999999999999</v>
          </cell>
          <cell r="V7">
            <v>134.16999999999999</v>
          </cell>
          <cell r="W7">
            <v>131.46</v>
          </cell>
          <cell r="X7">
            <v>126.69</v>
          </cell>
          <cell r="Y7">
            <v>104.66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44392</v>
          </cell>
        </row>
        <row r="4">
          <cell r="B4">
            <v>44392</v>
          </cell>
        </row>
        <row r="5">
          <cell r="B5">
            <v>44392</v>
          </cell>
        </row>
        <row r="6">
          <cell r="B6">
            <v>44392</v>
          </cell>
        </row>
        <row r="7">
          <cell r="B7">
            <v>44392</v>
          </cell>
        </row>
        <row r="8">
          <cell r="B8">
            <v>44392</v>
          </cell>
        </row>
        <row r="9">
          <cell r="B9">
            <v>44392</v>
          </cell>
        </row>
        <row r="10">
          <cell r="B10">
            <v>44392</v>
          </cell>
        </row>
        <row r="11">
          <cell r="B11">
            <v>44392</v>
          </cell>
        </row>
        <row r="12">
          <cell r="B12">
            <v>44392</v>
          </cell>
        </row>
        <row r="13">
          <cell r="B13">
            <v>44392</v>
          </cell>
        </row>
        <row r="14">
          <cell r="B14">
            <v>44392</v>
          </cell>
        </row>
        <row r="15">
          <cell r="B15">
            <v>44392</v>
          </cell>
        </row>
        <row r="16">
          <cell r="B16">
            <v>44392</v>
          </cell>
        </row>
      </sheetData>
      <sheetData sheetId="41">
        <row r="2">
          <cell r="C2">
            <v>44394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850.35140000000001</v>
          </cell>
          <cell r="J12">
            <v>850.351</v>
          </cell>
          <cell r="K12">
            <v>849.35199999999998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13.605</v>
      </c>
      <c r="O4" s="18">
        <v>12.159000000000001</v>
      </c>
      <c r="P4" s="18">
        <v>13.258000000000001</v>
      </c>
      <c r="Q4" s="18">
        <v>12.358000000000001</v>
      </c>
      <c r="R4" s="18">
        <v>14.599</v>
      </c>
      <c r="S4" s="18">
        <v>17.931000000000001</v>
      </c>
      <c r="T4" s="18">
        <v>7.7260000000000009</v>
      </c>
      <c r="U4" s="18">
        <v>10.249000000000001</v>
      </c>
      <c r="V4" s="18">
        <v>34.733000000000004</v>
      </c>
      <c r="W4" s="18">
        <v>49.385000000000005</v>
      </c>
      <c r="X4" s="18">
        <v>186.60200000000003</v>
      </c>
      <c r="Y4" s="18">
        <v>203.92100000000002</v>
      </c>
      <c r="Z4" s="19"/>
      <c r="AA4" s="20">
        <f>SUM(B4:Z4)</f>
        <v>576.52600000000007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107.77</v>
      </c>
      <c r="O7" s="28">
        <v>105.08</v>
      </c>
      <c r="P7" s="28">
        <v>104.95</v>
      </c>
      <c r="Q7" s="28">
        <v>104.78</v>
      </c>
      <c r="R7" s="28">
        <v>121.61</v>
      </c>
      <c r="S7" s="28">
        <v>112.07</v>
      </c>
      <c r="T7" s="28">
        <v>140</v>
      </c>
      <c r="U7" s="28">
        <v>140.16999999999999</v>
      </c>
      <c r="V7" s="28">
        <v>134.16999999999999</v>
      </c>
      <c r="W7" s="28">
        <v>131.46</v>
      </c>
      <c r="X7" s="28">
        <v>126.69</v>
      </c>
      <c r="Y7" s="28">
        <v>104.66</v>
      </c>
      <c r="Z7" s="29"/>
      <c r="AA7" s="30">
        <f>IF(SUM(GR_MAINLAND_MCP_SUM_SELL)&lt;&gt;0,AVERAGEIF(GR_MAINLAND_MCP_SUM_SELL,"&lt;&gt;"""),"")</f>
        <v>119.45083333333334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2.3330000000000002</v>
      </c>
      <c r="S11" s="47">
        <v>6.6710000000000003</v>
      </c>
      <c r="T11" s="47"/>
      <c r="U11" s="47"/>
      <c r="V11" s="47"/>
      <c r="W11" s="47">
        <v>6.8520000000000003</v>
      </c>
      <c r="X11" s="47">
        <v>26.670999999999999</v>
      </c>
      <c r="Y11" s="47"/>
      <c r="Z11" s="48"/>
      <c r="AA11" s="49">
        <f>SUM(B11:Z11)</f>
        <v>42.527000000000001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>
        <v>80</v>
      </c>
      <c r="Y12" s="47">
        <v>47</v>
      </c>
      <c r="Z12" s="48"/>
      <c r="AA12" s="49">
        <f>SUM(B12:Z12)</f>
        <v>127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10.126000000000001</v>
      </c>
      <c r="O13" s="52">
        <v>7.2650000000000006</v>
      </c>
      <c r="P13" s="52">
        <v>6.7299999999999995</v>
      </c>
      <c r="Q13" s="52">
        <v>6.056</v>
      </c>
      <c r="R13" s="52">
        <v>8.484</v>
      </c>
      <c r="S13" s="52">
        <v>7.2330000000000005</v>
      </c>
      <c r="T13" s="52">
        <v>3.0389999999999997</v>
      </c>
      <c r="U13" s="52">
        <v>6.4610000000000003</v>
      </c>
      <c r="V13" s="52"/>
      <c r="W13" s="52">
        <v>3.9770000000000003</v>
      </c>
      <c r="X13" s="52">
        <v>11.176</v>
      </c>
      <c r="Y13" s="52">
        <v>6.5150000000000006</v>
      </c>
      <c r="Z13" s="53"/>
      <c r="AA13" s="54">
        <f>SUM(B13:Z13)</f>
        <v>77.062000000000012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10.126000000000001</v>
      </c>
      <c r="O14" s="57">
        <f t="shared" si="0"/>
        <v>7.2650000000000006</v>
      </c>
      <c r="P14" s="57">
        <f t="shared" si="0"/>
        <v>6.7299999999999995</v>
      </c>
      <c r="Q14" s="57">
        <f t="shared" si="0"/>
        <v>6.056</v>
      </c>
      <c r="R14" s="57">
        <f t="shared" si="0"/>
        <v>10.817</v>
      </c>
      <c r="S14" s="57">
        <f t="shared" si="0"/>
        <v>13.904</v>
      </c>
      <c r="T14" s="57">
        <f t="shared" si="0"/>
        <v>3.0389999999999997</v>
      </c>
      <c r="U14" s="57">
        <f t="shared" si="0"/>
        <v>6.4610000000000003</v>
      </c>
      <c r="V14" s="57">
        <f t="shared" si="0"/>
        <v>0</v>
      </c>
      <c r="W14" s="57">
        <f t="shared" si="0"/>
        <v>10.829000000000001</v>
      </c>
      <c r="X14" s="57">
        <f t="shared" si="0"/>
        <v>117.84699999999999</v>
      </c>
      <c r="Y14" s="57">
        <f t="shared" si="0"/>
        <v>53.515000000000001</v>
      </c>
      <c r="Z14" s="58" t="str">
        <f t="shared" si="0"/>
        <v/>
      </c>
      <c r="AA14" s="59">
        <f>SUM(AA9:AA13)</f>
        <v>246.589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1.5289999999999999</v>
      </c>
      <c r="O18" s="72">
        <v>1.526</v>
      </c>
      <c r="P18" s="72">
        <v>1.4359999999999999</v>
      </c>
      <c r="Q18" s="72">
        <v>1.3380000000000001</v>
      </c>
      <c r="R18" s="72">
        <v>1.2989999999999999</v>
      </c>
      <c r="S18" s="72">
        <v>0.94199999999999995</v>
      </c>
      <c r="T18" s="72">
        <v>0.315</v>
      </c>
      <c r="U18" s="72">
        <v>0.185</v>
      </c>
      <c r="V18" s="72">
        <v>0.13</v>
      </c>
      <c r="W18" s="72">
        <v>0.154</v>
      </c>
      <c r="X18" s="72">
        <v>10.856999999999999</v>
      </c>
      <c r="Y18" s="72">
        <v>20.855</v>
      </c>
      <c r="Z18" s="73"/>
      <c r="AA18" s="74">
        <f>SUM(B18:Z18)</f>
        <v>40.566000000000003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1.95</v>
      </c>
      <c r="O19" s="76">
        <v>3.3679999999999999</v>
      </c>
      <c r="P19" s="76">
        <v>5.0920000000000005</v>
      </c>
      <c r="Q19" s="76">
        <v>4.9640000000000004</v>
      </c>
      <c r="R19" s="76">
        <v>2.4830000000000001</v>
      </c>
      <c r="S19" s="76">
        <v>3.085</v>
      </c>
      <c r="T19" s="76">
        <v>4.3719999999999999</v>
      </c>
      <c r="U19" s="76">
        <v>3.6030000000000002</v>
      </c>
      <c r="V19" s="76">
        <v>34.603000000000002</v>
      </c>
      <c r="W19" s="76">
        <v>38.402000000000001</v>
      </c>
      <c r="X19" s="76">
        <v>57.897999999999996</v>
      </c>
      <c r="Y19" s="76">
        <v>129.55099999999999</v>
      </c>
      <c r="Z19" s="73"/>
      <c r="AA19" s="74">
        <f>SUM(B19:Z19)</f>
        <v>289.37099999999998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3.4790000000000001</v>
      </c>
      <c r="O22" s="83">
        <f t="shared" si="1"/>
        <v>4.8940000000000001</v>
      </c>
      <c r="P22" s="83">
        <f t="shared" si="1"/>
        <v>6.5280000000000005</v>
      </c>
      <c r="Q22" s="83">
        <f t="shared" si="1"/>
        <v>6.3020000000000005</v>
      </c>
      <c r="R22" s="83">
        <f t="shared" si="1"/>
        <v>3.782</v>
      </c>
      <c r="S22" s="83">
        <f t="shared" si="1"/>
        <v>4.0270000000000001</v>
      </c>
      <c r="T22" s="83">
        <f t="shared" si="1"/>
        <v>4.6870000000000003</v>
      </c>
      <c r="U22" s="83">
        <f t="shared" si="1"/>
        <v>3.7880000000000003</v>
      </c>
      <c r="V22" s="83">
        <f t="shared" si="1"/>
        <v>34.733000000000004</v>
      </c>
      <c r="W22" s="83">
        <f t="shared" si="1"/>
        <v>38.556000000000004</v>
      </c>
      <c r="X22" s="83">
        <f t="shared" si="1"/>
        <v>68.754999999999995</v>
      </c>
      <c r="Y22" s="83">
        <f t="shared" si="1"/>
        <v>150.40599999999998</v>
      </c>
      <c r="Z22" s="84" t="str">
        <f t="shared" si="1"/>
        <v/>
      </c>
      <c r="AA22" s="85">
        <f>SUM(AA17:AA21)</f>
        <v>329.93700000000001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13.605</v>
      </c>
      <c r="O26" s="72">
        <v>12.159000000000001</v>
      </c>
      <c r="P26" s="72">
        <v>13.257999999999999</v>
      </c>
      <c r="Q26" s="72">
        <v>12.358000000000001</v>
      </c>
      <c r="R26" s="72">
        <v>14.599</v>
      </c>
      <c r="S26" s="72">
        <v>17.931000000000001</v>
      </c>
      <c r="T26" s="72">
        <v>7.726</v>
      </c>
      <c r="U26" s="72">
        <v>10.249000000000001</v>
      </c>
      <c r="V26" s="72">
        <v>34.732999999999997</v>
      </c>
      <c r="W26" s="72">
        <v>49.384999999999998</v>
      </c>
      <c r="X26" s="72">
        <v>186.602</v>
      </c>
      <c r="Y26" s="72">
        <v>203.92099999999999</v>
      </c>
      <c r="Z26" s="73"/>
      <c r="AA26" s="74">
        <f>SUM(B26:Z26)</f>
        <v>576.52600000000007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13.605</v>
      </c>
      <c r="O28" s="57">
        <f t="shared" si="2"/>
        <v>12.159000000000001</v>
      </c>
      <c r="P28" s="57">
        <f t="shared" si="2"/>
        <v>13.257999999999999</v>
      </c>
      <c r="Q28" s="57">
        <f t="shared" si="2"/>
        <v>12.358000000000001</v>
      </c>
      <c r="R28" s="57">
        <f t="shared" si="2"/>
        <v>14.599</v>
      </c>
      <c r="S28" s="57">
        <f t="shared" si="2"/>
        <v>17.931000000000001</v>
      </c>
      <c r="T28" s="57">
        <f t="shared" si="2"/>
        <v>7.726</v>
      </c>
      <c r="U28" s="57">
        <f t="shared" si="2"/>
        <v>10.249000000000001</v>
      </c>
      <c r="V28" s="57">
        <f t="shared" si="2"/>
        <v>34.732999999999997</v>
      </c>
      <c r="W28" s="57">
        <f t="shared" si="2"/>
        <v>49.384999999999998</v>
      </c>
      <c r="X28" s="57">
        <f t="shared" si="2"/>
        <v>186.602</v>
      </c>
      <c r="Y28" s="57">
        <f t="shared" si="2"/>
        <v>203.92099999999999</v>
      </c>
      <c r="Z28" s="58" t="str">
        <f t="shared" si="2"/>
        <v/>
      </c>
      <c r="AA28" s="59">
        <f>SUM(AA25:AA27)</f>
        <v>576.52600000000007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13.605</v>
      </c>
      <c r="O47" s="83">
        <f t="shared" si="8"/>
        <v>12.159000000000001</v>
      </c>
      <c r="P47" s="83">
        <f t="shared" si="8"/>
        <v>13.257999999999999</v>
      </c>
      <c r="Q47" s="83">
        <f t="shared" si="8"/>
        <v>12.358000000000001</v>
      </c>
      <c r="R47" s="83">
        <f t="shared" si="8"/>
        <v>14.599</v>
      </c>
      <c r="S47" s="83">
        <f t="shared" si="8"/>
        <v>17.931000000000001</v>
      </c>
      <c r="T47" s="83">
        <f t="shared" si="8"/>
        <v>7.726</v>
      </c>
      <c r="U47" s="83">
        <f t="shared" si="8"/>
        <v>10.249000000000001</v>
      </c>
      <c r="V47" s="83">
        <f t="shared" si="8"/>
        <v>34.733000000000004</v>
      </c>
      <c r="W47" s="83">
        <f t="shared" si="8"/>
        <v>49.385000000000005</v>
      </c>
      <c r="X47" s="83">
        <f t="shared" si="8"/>
        <v>186.60199999999998</v>
      </c>
      <c r="Y47" s="83">
        <f t="shared" si="8"/>
        <v>203.92099999999999</v>
      </c>
      <c r="Z47" s="84" t="str">
        <f t="shared" si="8"/>
        <v/>
      </c>
      <c r="AA47" s="100">
        <f>SUM(B47:Z47)</f>
        <v>576.52599999999995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13.605</v>
      </c>
      <c r="O4" s="18">
        <v>12.159000000000001</v>
      </c>
      <c r="P4" s="18">
        <v>13.257999999999999</v>
      </c>
      <c r="Q4" s="18">
        <v>12.358000000000002</v>
      </c>
      <c r="R4" s="18">
        <v>14.599000000000002</v>
      </c>
      <c r="S4" s="18">
        <v>17.931000000000001</v>
      </c>
      <c r="T4" s="18">
        <v>7.726</v>
      </c>
      <c r="U4" s="18">
        <v>10.248999999999999</v>
      </c>
      <c r="V4" s="18">
        <v>34.732999999999997</v>
      </c>
      <c r="W4" s="18">
        <v>49.385000000000005</v>
      </c>
      <c r="X4" s="18">
        <v>186.602</v>
      </c>
      <c r="Y4" s="18">
        <v>203.92100000000002</v>
      </c>
      <c r="Z4" s="19"/>
      <c r="AA4" s="20">
        <f>SUM(B4:Z4)</f>
        <v>576.52600000000007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107.77</v>
      </c>
      <c r="O7" s="28">
        <v>105.08</v>
      </c>
      <c r="P7" s="28">
        <v>104.95</v>
      </c>
      <c r="Q7" s="28">
        <v>104.78</v>
      </c>
      <c r="R7" s="28">
        <v>121.61</v>
      </c>
      <c r="S7" s="28">
        <v>112.07</v>
      </c>
      <c r="T7" s="28">
        <v>140</v>
      </c>
      <c r="U7" s="28">
        <v>140.16999999999999</v>
      </c>
      <c r="V7" s="28">
        <v>134.16999999999999</v>
      </c>
      <c r="W7" s="28">
        <v>131.46</v>
      </c>
      <c r="X7" s="28">
        <v>126.69</v>
      </c>
      <c r="Y7" s="28">
        <v>104.66</v>
      </c>
      <c r="Z7" s="29"/>
      <c r="AA7" s="30">
        <v>119.45083333333334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30</v>
      </c>
      <c r="X11" s="47">
        <v>160</v>
      </c>
      <c r="Y11" s="47">
        <v>167</v>
      </c>
      <c r="Z11" s="48"/>
      <c r="AA11" s="49">
        <f>SUM(B11:Z11)</f>
        <v>357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5.8740000000000006</v>
      </c>
      <c r="O13" s="52">
        <v>5.7059999999999995</v>
      </c>
      <c r="P13" s="52">
        <v>1.7450000000000001</v>
      </c>
      <c r="Q13" s="52">
        <v>2.9359999999999999</v>
      </c>
      <c r="R13" s="52">
        <v>6.976</v>
      </c>
      <c r="S13" s="52">
        <v>15.032</v>
      </c>
      <c r="T13" s="52">
        <v>4.9809999999999999</v>
      </c>
      <c r="U13" s="52">
        <v>7.3979999999999997</v>
      </c>
      <c r="V13" s="52">
        <v>32.353999999999999</v>
      </c>
      <c r="W13" s="52">
        <v>17.254999999999999</v>
      </c>
      <c r="X13" s="52">
        <v>24.513999999999999</v>
      </c>
      <c r="Y13" s="52">
        <v>34.826000000000001</v>
      </c>
      <c r="Z13" s="53"/>
      <c r="AA13" s="54">
        <f>SUM(B13:Z13)</f>
        <v>159.59699999999998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5.8740000000000006</v>
      </c>
      <c r="O14" s="57">
        <f t="shared" si="0"/>
        <v>5.7059999999999995</v>
      </c>
      <c r="P14" s="57">
        <f t="shared" si="0"/>
        <v>1.7450000000000001</v>
      </c>
      <c r="Q14" s="57">
        <f t="shared" si="0"/>
        <v>2.9359999999999999</v>
      </c>
      <c r="R14" s="57">
        <f t="shared" si="0"/>
        <v>6.976</v>
      </c>
      <c r="S14" s="57">
        <f t="shared" si="0"/>
        <v>15.032</v>
      </c>
      <c r="T14" s="57">
        <f t="shared" si="0"/>
        <v>4.9809999999999999</v>
      </c>
      <c r="U14" s="57">
        <f t="shared" si="0"/>
        <v>7.3979999999999997</v>
      </c>
      <c r="V14" s="57">
        <f t="shared" si="0"/>
        <v>32.353999999999999</v>
      </c>
      <c r="W14" s="57">
        <f t="shared" si="0"/>
        <v>47.254999999999995</v>
      </c>
      <c r="X14" s="57">
        <f t="shared" si="0"/>
        <v>184.51400000000001</v>
      </c>
      <c r="Y14" s="57">
        <f t="shared" si="0"/>
        <v>201.82599999999999</v>
      </c>
      <c r="Z14" s="58" t="str">
        <f t="shared" si="0"/>
        <v/>
      </c>
      <c r="AA14" s="59">
        <f>SUM(AA9:AA13)</f>
        <v>516.59699999999998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5.73</v>
      </c>
      <c r="O17" s="67">
        <v>5.73</v>
      </c>
      <c r="P17" s="67">
        <v>6.83</v>
      </c>
      <c r="Q17" s="67">
        <v>5.69</v>
      </c>
      <c r="R17" s="67">
        <v>5.69</v>
      </c>
      <c r="S17" s="67">
        <v>1.71</v>
      </c>
      <c r="T17" s="67">
        <v>1.71</v>
      </c>
      <c r="U17" s="67">
        <v>1.71</v>
      </c>
      <c r="V17" s="67">
        <v>1.71</v>
      </c>
      <c r="W17" s="67">
        <v>1.71</v>
      </c>
      <c r="X17" s="67">
        <v>1.71</v>
      </c>
      <c r="Y17" s="67">
        <v>1.71</v>
      </c>
      <c r="Z17" s="68"/>
      <c r="AA17" s="69">
        <f>SUM(B17:Z17)</f>
        <v>41.640000000000008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0.35</v>
      </c>
      <c r="O18" s="72">
        <v>0.437</v>
      </c>
      <c r="P18" s="72">
        <v>4.4820000000000002</v>
      </c>
      <c r="Q18" s="72">
        <v>3.4909999999999997</v>
      </c>
      <c r="R18" s="72">
        <v>0.46800000000000003</v>
      </c>
      <c r="S18" s="72">
        <v>0.46300000000000002</v>
      </c>
      <c r="T18" s="72">
        <v>0.255</v>
      </c>
      <c r="U18" s="72">
        <v>0.27500000000000002</v>
      </c>
      <c r="V18" s="72">
        <v>0.4</v>
      </c>
      <c r="W18" s="72">
        <v>0.42</v>
      </c>
      <c r="X18" s="72">
        <v>0.378</v>
      </c>
      <c r="Y18" s="72">
        <v>0.38500000000000001</v>
      </c>
      <c r="Z18" s="73"/>
      <c r="AA18" s="74">
        <f>SUM(B18:Z18)</f>
        <v>11.804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1.6509999999999998</v>
      </c>
      <c r="O19" s="76">
        <v>0.28599999999999998</v>
      </c>
      <c r="P19" s="76">
        <v>0.20100000000000001</v>
      </c>
      <c r="Q19" s="76">
        <v>0.24099999999999999</v>
      </c>
      <c r="R19" s="76">
        <v>1.4649999999999999</v>
      </c>
      <c r="S19" s="76">
        <v>0.72599999999999998</v>
      </c>
      <c r="T19" s="76">
        <v>0.78</v>
      </c>
      <c r="U19" s="76">
        <v>0.86599999999999999</v>
      </c>
      <c r="V19" s="76">
        <v>0.26900000000000002</v>
      </c>
      <c r="W19" s="76"/>
      <c r="X19" s="76"/>
      <c r="Y19" s="76"/>
      <c r="Z19" s="73"/>
      <c r="AA19" s="74">
        <f>SUM(B19:Z19)</f>
        <v>6.4850000000000003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7.7309999999999999</v>
      </c>
      <c r="O22" s="83">
        <f t="shared" si="1"/>
        <v>6.4530000000000003</v>
      </c>
      <c r="P22" s="83">
        <f t="shared" si="1"/>
        <v>11.513000000000002</v>
      </c>
      <c r="Q22" s="83">
        <f t="shared" si="1"/>
        <v>9.4220000000000006</v>
      </c>
      <c r="R22" s="83">
        <f t="shared" si="1"/>
        <v>7.6230000000000002</v>
      </c>
      <c r="S22" s="83">
        <f t="shared" si="1"/>
        <v>2.899</v>
      </c>
      <c r="T22" s="83">
        <f t="shared" si="1"/>
        <v>2.7450000000000001</v>
      </c>
      <c r="U22" s="83">
        <f t="shared" si="1"/>
        <v>2.851</v>
      </c>
      <c r="V22" s="83">
        <f t="shared" si="1"/>
        <v>2.379</v>
      </c>
      <c r="W22" s="83">
        <f t="shared" si="1"/>
        <v>2.13</v>
      </c>
      <c r="X22" s="83">
        <f t="shared" si="1"/>
        <v>2.0880000000000001</v>
      </c>
      <c r="Y22" s="83">
        <f t="shared" si="1"/>
        <v>2.0949999999999998</v>
      </c>
      <c r="Z22" s="84">
        <f t="shared" si="1"/>
        <v>0</v>
      </c>
      <c r="AA22" s="85">
        <f t="shared" si="1"/>
        <v>59.929000000000009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13.605</v>
      </c>
      <c r="O26" s="72">
        <v>12.159000000000001</v>
      </c>
      <c r="P26" s="72">
        <v>13.257999999999999</v>
      </c>
      <c r="Q26" s="72">
        <v>12.358000000000001</v>
      </c>
      <c r="R26" s="72">
        <v>14.599</v>
      </c>
      <c r="S26" s="72">
        <v>17.931000000000001</v>
      </c>
      <c r="T26" s="72">
        <v>7.726</v>
      </c>
      <c r="U26" s="72">
        <v>10.249000000000001</v>
      </c>
      <c r="V26" s="72">
        <v>34.732999999999997</v>
      </c>
      <c r="W26" s="72">
        <v>49.384999999999998</v>
      </c>
      <c r="X26" s="72">
        <v>186.602</v>
      </c>
      <c r="Y26" s="72">
        <v>203.92099999999999</v>
      </c>
      <c r="Z26" s="73"/>
      <c r="AA26" s="74">
        <f>SUM(B26:Z26)</f>
        <v>576.52600000000007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13.605</v>
      </c>
      <c r="O28" s="57">
        <f t="shared" si="2"/>
        <v>12.159000000000001</v>
      </c>
      <c r="P28" s="57">
        <f t="shared" si="2"/>
        <v>13.257999999999999</v>
      </c>
      <c r="Q28" s="57">
        <f t="shared" si="2"/>
        <v>12.358000000000001</v>
      </c>
      <c r="R28" s="57">
        <f t="shared" si="2"/>
        <v>14.599</v>
      </c>
      <c r="S28" s="57">
        <f t="shared" si="2"/>
        <v>17.931000000000001</v>
      </c>
      <c r="T28" s="57">
        <f t="shared" si="2"/>
        <v>7.726</v>
      </c>
      <c r="U28" s="57">
        <f t="shared" si="2"/>
        <v>10.249000000000001</v>
      </c>
      <c r="V28" s="57">
        <f t="shared" si="2"/>
        <v>34.732999999999997</v>
      </c>
      <c r="W28" s="57">
        <f t="shared" si="2"/>
        <v>49.384999999999998</v>
      </c>
      <c r="X28" s="57">
        <f t="shared" si="2"/>
        <v>186.602</v>
      </c>
      <c r="Y28" s="57">
        <f t="shared" si="2"/>
        <v>203.92099999999999</v>
      </c>
      <c r="Z28" s="58">
        <f t="shared" si="2"/>
        <v>0</v>
      </c>
      <c r="AA28" s="59">
        <f t="shared" si="2"/>
        <v>576.52600000000007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13.605</v>
      </c>
      <c r="O47" s="83">
        <f t="shared" si="8"/>
        <v>12.158999999999999</v>
      </c>
      <c r="P47" s="83">
        <f t="shared" si="8"/>
        <v>13.258000000000003</v>
      </c>
      <c r="Q47" s="83">
        <f t="shared" si="8"/>
        <v>12.358000000000001</v>
      </c>
      <c r="R47" s="83">
        <f t="shared" si="8"/>
        <v>14.599</v>
      </c>
      <c r="S47" s="83">
        <f t="shared" si="8"/>
        <v>17.931000000000001</v>
      </c>
      <c r="T47" s="83">
        <f t="shared" si="8"/>
        <v>7.726</v>
      </c>
      <c r="U47" s="83">
        <f t="shared" si="8"/>
        <v>10.248999999999999</v>
      </c>
      <c r="V47" s="83">
        <f t="shared" si="8"/>
        <v>34.732999999999997</v>
      </c>
      <c r="W47" s="83">
        <f t="shared" si="8"/>
        <v>49.384999999999998</v>
      </c>
      <c r="X47" s="83">
        <f t="shared" si="8"/>
        <v>186.602</v>
      </c>
      <c r="Y47" s="83">
        <f t="shared" si="8"/>
        <v>203.92099999999999</v>
      </c>
      <c r="Z47" s="84">
        <f t="shared" si="8"/>
        <v>0</v>
      </c>
      <c r="AA47" s="100">
        <f>SUM(B47:Z47)</f>
        <v>576.52600000000007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2021-07-16T08:16:27Z</dcterms:created>
  <dcterms:modified xsi:type="dcterms:W3CDTF">2021-07-16T08:16:28Z</dcterms:modified>
</cp:coreProperties>
</file>