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<sst xmlns="http://schemas.openxmlformats.org/spreadsheetml/2006/main" count="110" uniqueCount="49">
  <si>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15/07/2021 11:25:18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</si>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</sst>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11.1</c:v>
                </c:pt>
                <c:pt idx="13">
                  <c:v>52.1</c:v>
                </c:pt>
                <c:pt idx="14">
                  <c:v>55.57</c:v>
                </c:pt>
                <c:pt idx="15">
                  <c:v>80.045000000000002</c:v>
                </c:pt>
                <c:pt idx="16">
                  <c:v>55.415999999999997</c:v>
                </c:pt>
                <c:pt idx="17">
                  <c:v>52.1</c:v>
                </c:pt>
                <c:pt idx="18">
                  <c:v>52.1</c:v>
                </c:pt>
                <c:pt idx="19">
                  <c:v>52.1</c:v>
                </c:pt>
                <c:pt idx="20">
                  <c:v>52.1</c:v>
                </c:pt>
                <c:pt idx="21">
                  <c:v>52.1</c:v>
                </c:pt>
                <c:pt idx="22">
                  <c:v>11.1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4.92</c:v>
                </c:pt>
                <c:pt idx="22">
                  <c:v>2</c:v>
                </c:pt>
                <c:pt idx="23">
                  <c:v>17.628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691016"/>
        <c:axId val="388691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23.245000000000001</c:v>
                </c:pt>
                <c:pt idx="13">
                  <c:v>52.512000000000008</c:v>
                </c:pt>
                <c:pt idx="14">
                  <c:v>57.569999999999993</c:v>
                </c:pt>
                <c:pt idx="15">
                  <c:v>80.044999999999987</c:v>
                </c:pt>
                <c:pt idx="16">
                  <c:v>55.416000000000011</c:v>
                </c:pt>
                <c:pt idx="17">
                  <c:v>52.306000000000004</c:v>
                </c:pt>
                <c:pt idx="18">
                  <c:v>52.100000000000009</c:v>
                </c:pt>
                <c:pt idx="19">
                  <c:v>52.512</c:v>
                </c:pt>
                <c:pt idx="20">
                  <c:v>52.307000000000002</c:v>
                </c:pt>
                <c:pt idx="21">
                  <c:v>52.1</c:v>
                </c:pt>
                <c:pt idx="22">
                  <c:v>13.31</c:v>
                </c:pt>
                <c:pt idx="23">
                  <c:v>17.628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691016"/>
        <c:axId val="388691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108.88</c:v>
                </c:pt>
                <c:pt idx="13">
                  <c:v>116.13</c:v>
                </c:pt>
                <c:pt idx="14">
                  <c:v>120.24</c:v>
                </c:pt>
                <c:pt idx="15">
                  <c:v>133.63</c:v>
                </c:pt>
                <c:pt idx="16">
                  <c:v>129.88999999999999</c:v>
                </c:pt>
                <c:pt idx="17">
                  <c:v>128.88</c:v>
                </c:pt>
                <c:pt idx="18">
                  <c:v>128.87</c:v>
                </c:pt>
                <c:pt idx="19">
                  <c:v>128.88</c:v>
                </c:pt>
                <c:pt idx="20">
                  <c:v>128.88999999999999</c:v>
                </c:pt>
                <c:pt idx="21">
                  <c:v>128.87</c:v>
                </c:pt>
                <c:pt idx="22">
                  <c:v>138.13</c:v>
                </c:pt>
                <c:pt idx="23">
                  <c:v>120.42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692192"/>
        <c:axId val="388691800"/>
      </c:lineChart>
      <c:catAx>
        <c:axId val="388691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91408"/>
        <c:crosses val="autoZero"/>
        <c:auto val="1"/>
        <c:lblAlgn val="ctr"/>
        <c:lblOffset val="100"/>
        <c:noMultiLvlLbl val="0"/>
      </c:catAx>
      <c:valAx>
        <c:axId val="38869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91016"/>
        <c:crosses val="autoZero"/>
        <c:crossBetween val="between"/>
      </c:valAx>
      <c:valAx>
        <c:axId val="388691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92192"/>
        <c:crosses val="max"/>
        <c:crossBetween val="between"/>
      </c:valAx>
      <c:catAx>
        <c:axId val="388692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691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525.83100000000013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24.548000000000002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10.672000000000002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27.818000000000005</v>
          </cell>
        </row>
        <row r="40">
          <cell r="C40">
            <v>132.255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67.542000000000002</v>
          </cell>
        </row>
        <row r="46">
          <cell r="C46">
            <v>0</v>
          </cell>
        </row>
        <row r="47">
          <cell r="C47">
            <v>333.43599999999998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108.88</v>
          </cell>
          <cell r="O7">
            <v>116.13</v>
          </cell>
          <cell r="P7">
            <v>120.24</v>
          </cell>
          <cell r="Q7">
            <v>133.63</v>
          </cell>
          <cell r="R7">
            <v>129.88999999999999</v>
          </cell>
          <cell r="S7">
            <v>128.88</v>
          </cell>
          <cell r="T7">
            <v>128.87</v>
          </cell>
          <cell r="U7">
            <v>128.88</v>
          </cell>
          <cell r="V7">
            <v>128.88999999999999</v>
          </cell>
          <cell r="W7">
            <v>128.87</v>
          </cell>
          <cell r="X7">
            <v>138.13</v>
          </cell>
          <cell r="Y7">
            <v>120.42</v>
          </cell>
        </row>
        <row r="34">
          <cell r="N34">
            <v>11.1</v>
          </cell>
          <cell r="O34">
            <v>52.1</v>
          </cell>
          <cell r="P34">
            <v>52.1</v>
          </cell>
          <cell r="Q34">
            <v>80.045000000000002</v>
          </cell>
          <cell r="R34">
            <v>55.415999999999997</v>
          </cell>
          <cell r="S34">
            <v>52.1</v>
          </cell>
          <cell r="T34">
            <v>52.1</v>
          </cell>
          <cell r="U34">
            <v>52.1</v>
          </cell>
          <cell r="V34">
            <v>52.1</v>
          </cell>
          <cell r="W34">
            <v>52.1</v>
          </cell>
          <cell r="X34">
            <v>11.1</v>
          </cell>
        </row>
        <row r="36">
          <cell r="P36">
            <v>3.47</v>
          </cell>
        </row>
        <row r="57">
          <cell r="N57">
            <v>4.92</v>
          </cell>
          <cell r="X57">
            <v>2</v>
          </cell>
          <cell r="Y57">
            <v>17.628</v>
          </cell>
        </row>
        <row r="64">
          <cell r="N64">
            <v>7.2249999999999996</v>
          </cell>
          <cell r="O64">
            <v>0.41199999999999998</v>
          </cell>
          <cell r="P64">
            <v>2</v>
          </cell>
          <cell r="S64">
            <v>0.20599999999999999</v>
          </cell>
          <cell r="U64">
            <v>0.41199999999999998</v>
          </cell>
          <cell r="V64">
            <v>0.20699999999999999</v>
          </cell>
          <cell r="X64">
            <v>0.21</v>
          </cell>
        </row>
      </sheetData>
      <sheetData sheetId="17">
        <row r="35">
          <cell r="S35">
            <v>11.948</v>
          </cell>
          <cell r="T35">
            <v>20.751000000000001</v>
          </cell>
          <cell r="U35">
            <v>12.944000000000001</v>
          </cell>
          <cell r="V35">
            <v>2.7490000000000001</v>
          </cell>
          <cell r="W35">
            <v>19.149999999999999</v>
          </cell>
        </row>
        <row r="57">
          <cell r="N57">
            <v>6.5250000000000004</v>
          </cell>
          <cell r="O57">
            <v>36.232999999999997</v>
          </cell>
          <cell r="P57">
            <v>38.311999999999998</v>
          </cell>
          <cell r="Q57">
            <v>60.042999999999999</v>
          </cell>
          <cell r="R57">
            <v>44.874000000000002</v>
          </cell>
          <cell r="S57">
            <v>30.004999999999999</v>
          </cell>
          <cell r="T57">
            <v>19.141999999999999</v>
          </cell>
          <cell r="U57">
            <v>30.035000000000004</v>
          </cell>
          <cell r="V57">
            <v>39.834000000000003</v>
          </cell>
          <cell r="W57">
            <v>22.431999999999999</v>
          </cell>
          <cell r="X57">
            <v>2.9640000000000004</v>
          </cell>
          <cell r="Y57">
            <v>3.0369999999999999</v>
          </cell>
        </row>
        <row r="63">
          <cell r="N63">
            <v>2.9569999999999999</v>
          </cell>
          <cell r="O63">
            <v>2.887</v>
          </cell>
          <cell r="P63">
            <v>2.7450000000000001</v>
          </cell>
          <cell r="Q63">
            <v>2.5859999999999999</v>
          </cell>
          <cell r="R63">
            <v>2.476</v>
          </cell>
          <cell r="S63">
            <v>2.4079999999999999</v>
          </cell>
          <cell r="T63">
            <v>2.347</v>
          </cell>
          <cell r="U63">
            <v>2.2639999999999998</v>
          </cell>
          <cell r="V63">
            <v>2.0350000000000001</v>
          </cell>
          <cell r="W63">
            <v>1.8180000000000001</v>
          </cell>
          <cell r="X63">
            <v>1.6930000000000001</v>
          </cell>
          <cell r="Y63">
            <v>1.6020000000000001</v>
          </cell>
        </row>
        <row r="64">
          <cell r="N64">
            <v>13.763000000000002</v>
          </cell>
          <cell r="O64">
            <v>13.391999999999999</v>
          </cell>
          <cell r="P64">
            <v>16.512999999999998</v>
          </cell>
          <cell r="Q64">
            <v>17.416</v>
          </cell>
          <cell r="R64">
            <v>8.0659999999999989</v>
          </cell>
          <cell r="S64">
            <v>7.9450000000000003</v>
          </cell>
          <cell r="T64">
            <v>9.86</v>
          </cell>
          <cell r="U64">
            <v>7.269000000000001</v>
          </cell>
          <cell r="V64">
            <v>7.6889999999999992</v>
          </cell>
          <cell r="W64">
            <v>8.7000000000000011</v>
          </cell>
          <cell r="X64">
            <v>8.6529999999999987</v>
          </cell>
          <cell r="Y64">
            <v>12.988999999999999</v>
          </cell>
        </row>
      </sheetData>
      <sheetData sheetId="18">
        <row r="7">
          <cell r="N7">
            <v>108.88</v>
          </cell>
          <cell r="O7">
            <v>116.13</v>
          </cell>
          <cell r="P7">
            <v>120.24</v>
          </cell>
          <cell r="Q7">
            <v>133.63</v>
          </cell>
          <cell r="R7">
            <v>129.88999999999999</v>
          </cell>
          <cell r="S7">
            <v>128.88</v>
          </cell>
          <cell r="T7">
            <v>128.87</v>
          </cell>
          <cell r="U7">
            <v>128.88</v>
          </cell>
          <cell r="V7">
            <v>128.88999999999999</v>
          </cell>
          <cell r="W7">
            <v>128.87</v>
          </cell>
          <cell r="X7">
            <v>138.13</v>
          </cell>
          <cell r="Y7">
            <v>120.42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44391</v>
          </cell>
        </row>
        <row r="4">
          <cell r="B4">
            <v>44391</v>
          </cell>
        </row>
        <row r="5">
          <cell r="B5">
            <v>44391</v>
          </cell>
        </row>
        <row r="6">
          <cell r="B6">
            <v>44391</v>
          </cell>
        </row>
        <row r="7">
          <cell r="B7">
            <v>44391</v>
          </cell>
        </row>
        <row r="8">
          <cell r="B8">
            <v>44391</v>
          </cell>
        </row>
        <row r="9">
          <cell r="B9">
            <v>44391</v>
          </cell>
        </row>
        <row r="10">
          <cell r="B10">
            <v>44391</v>
          </cell>
        </row>
        <row r="11">
          <cell r="B11">
            <v>44391</v>
          </cell>
        </row>
        <row r="12">
          <cell r="B12">
            <v>44391</v>
          </cell>
        </row>
        <row r="13">
          <cell r="B13">
            <v>44391</v>
          </cell>
        </row>
        <row r="14">
          <cell r="B14">
            <v>44391</v>
          </cell>
        </row>
        <row r="15">
          <cell r="B15">
            <v>44391</v>
          </cell>
        </row>
        <row r="16">
          <cell r="B16">
            <v>44391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23.244999999999997</v>
      </c>
      <c r="O4" s="18">
        <v>52.512</v>
      </c>
      <c r="P4" s="18">
        <v>57.57</v>
      </c>
      <c r="Q4" s="18">
        <v>80.045000000000002</v>
      </c>
      <c r="R4" s="18">
        <v>55.415999999999997</v>
      </c>
      <c r="S4" s="18">
        <v>52.306000000000004</v>
      </c>
      <c r="T4" s="18">
        <v>52.1</v>
      </c>
      <c r="U4" s="18">
        <v>52.512</v>
      </c>
      <c r="V4" s="18">
        <v>52.307000000000002</v>
      </c>
      <c r="W4" s="18">
        <v>52.1</v>
      </c>
      <c r="X4" s="18">
        <v>13.31</v>
      </c>
      <c r="Y4" s="18">
        <v>17.628</v>
      </c>
      <c r="Z4" s="19"/>
      <c r="AA4" s="20">
        <f>SUM(B4:Z4)</f>
        <v>561.05100000000004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108.88</v>
      </c>
      <c r="O7" s="28">
        <v>116.13</v>
      </c>
      <c r="P7" s="28">
        <v>120.24</v>
      </c>
      <c r="Q7" s="28">
        <v>133.63</v>
      </c>
      <c r="R7" s="28">
        <v>129.88999999999999</v>
      </c>
      <c r="S7" s="28">
        <v>128.88</v>
      </c>
      <c r="T7" s="28">
        <v>128.87</v>
      </c>
      <c r="U7" s="28">
        <v>128.88</v>
      </c>
      <c r="V7" s="28">
        <v>128.88999999999999</v>
      </c>
      <c r="W7" s="28">
        <v>128.87</v>
      </c>
      <c r="X7" s="28">
        <v>138.13</v>
      </c>
      <c r="Y7" s="28">
        <v>120.42</v>
      </c>
      <c r="Z7" s="29"/>
      <c r="AA7" s="30">
        <f>IF(SUM(GR_MAINLAND_MCP_SUM_SELL)&lt;&gt;0,AVERAGEIF(GR_MAINLAND_MCP_SUM_SELL,"&lt;&gt;"""),"")</f>
        <v>125.97583333333334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11.1</v>
      </c>
      <c r="O11" s="47">
        <v>52.1</v>
      </c>
      <c r="P11" s="47">
        <v>55.57</v>
      </c>
      <c r="Q11" s="47">
        <v>80.045000000000002</v>
      </c>
      <c r="R11" s="47">
        <v>55.415999999999997</v>
      </c>
      <c r="S11" s="47">
        <v>52.1</v>
      </c>
      <c r="T11" s="47">
        <v>52.1</v>
      </c>
      <c r="U11" s="47">
        <v>52.1</v>
      </c>
      <c r="V11" s="47">
        <v>52.1</v>
      </c>
      <c r="W11" s="47">
        <v>52.1</v>
      </c>
      <c r="X11" s="47">
        <v>11.1</v>
      </c>
      <c r="Y11" s="47"/>
      <c r="Z11" s="48"/>
      <c r="AA11" s="49">
        <f>SUM(B11:Z11)</f>
        <v>525.83100000000013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4.92</v>
      </c>
      <c r="O13" s="52"/>
      <c r="P13" s="52"/>
      <c r="Q13" s="52"/>
      <c r="R13" s="52"/>
      <c r="S13" s="52"/>
      <c r="T13" s="52"/>
      <c r="U13" s="52"/>
      <c r="V13" s="52"/>
      <c r="W13" s="52"/>
      <c r="X13" s="52">
        <v>2</v>
      </c>
      <c r="Y13" s="52">
        <v>17.628</v>
      </c>
      <c r="Z13" s="53"/>
      <c r="AA13" s="54">
        <f>SUM(B13:Z13)</f>
        <v>24.548000000000002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16.02</v>
      </c>
      <c r="O14" s="57">
        <f t="shared" si="0"/>
        <v>52.1</v>
      </c>
      <c r="P14" s="57">
        <f t="shared" si="0"/>
        <v>55.57</v>
      </c>
      <c r="Q14" s="57">
        <f t="shared" si="0"/>
        <v>80.045000000000002</v>
      </c>
      <c r="R14" s="57">
        <f t="shared" si="0"/>
        <v>55.415999999999997</v>
      </c>
      <c r="S14" s="57">
        <f t="shared" si="0"/>
        <v>52.1</v>
      </c>
      <c r="T14" s="57">
        <f t="shared" si="0"/>
        <v>52.1</v>
      </c>
      <c r="U14" s="57">
        <f t="shared" si="0"/>
        <v>52.1</v>
      </c>
      <c r="V14" s="57">
        <f t="shared" si="0"/>
        <v>52.1</v>
      </c>
      <c r="W14" s="57">
        <f t="shared" si="0"/>
        <v>52.1</v>
      </c>
      <c r="X14" s="57">
        <f t="shared" si="0"/>
        <v>13.1</v>
      </c>
      <c r="Y14" s="57">
        <f t="shared" si="0"/>
        <v>17.628</v>
      </c>
      <c r="Z14" s="58" t="str">
        <f t="shared" si="0"/>
        <v/>
      </c>
      <c r="AA14" s="59">
        <f>SUM(AA9:AA13)</f>
        <v>550.37900000000013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7.2249999999999996</v>
      </c>
      <c r="O19" s="76">
        <v>0.41199999999999998</v>
      </c>
      <c r="P19" s="76">
        <v>2</v>
      </c>
      <c r="Q19" s="76"/>
      <c r="R19" s="76"/>
      <c r="S19" s="76">
        <v>0.20599999999999999</v>
      </c>
      <c r="T19" s="76"/>
      <c r="U19" s="76">
        <v>0.41199999999999998</v>
      </c>
      <c r="V19" s="76">
        <v>0.20699999999999999</v>
      </c>
      <c r="W19" s="76"/>
      <c r="X19" s="76">
        <v>0.21</v>
      </c>
      <c r="Y19" s="76"/>
      <c r="Z19" s="73"/>
      <c r="AA19" s="74">
        <f>SUM(B19:Z19)</f>
        <v>10.672000000000002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7.2249999999999996</v>
      </c>
      <c r="O22" s="83">
        <f t="shared" si="1"/>
        <v>0.41199999999999998</v>
      </c>
      <c r="P22" s="83">
        <f t="shared" si="1"/>
        <v>2</v>
      </c>
      <c r="Q22" s="83">
        <f t="shared" si="1"/>
        <v>0</v>
      </c>
      <c r="R22" s="83">
        <f t="shared" si="1"/>
        <v>0</v>
      </c>
      <c r="S22" s="83">
        <f t="shared" si="1"/>
        <v>0.20599999999999999</v>
      </c>
      <c r="T22" s="83">
        <f t="shared" si="1"/>
        <v>0</v>
      </c>
      <c r="U22" s="83">
        <f t="shared" si="1"/>
        <v>0.41199999999999998</v>
      </c>
      <c r="V22" s="83">
        <f t="shared" si="1"/>
        <v>0.20699999999999999</v>
      </c>
      <c r="W22" s="83">
        <f t="shared" si="1"/>
        <v>0</v>
      </c>
      <c r="X22" s="83">
        <f t="shared" si="1"/>
        <v>0.21</v>
      </c>
      <c r="Y22" s="83">
        <f t="shared" si="1"/>
        <v>0</v>
      </c>
      <c r="Z22" s="84" t="str">
        <f t="shared" si="1"/>
        <v/>
      </c>
      <c r="AA22" s="85">
        <f>SUM(AA17:AA21)</f>
        <v>10.672000000000002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23.245000000000001</v>
      </c>
      <c r="O26" s="72">
        <v>52.512</v>
      </c>
      <c r="P26" s="72">
        <v>57.57</v>
      </c>
      <c r="Q26" s="72">
        <v>80.045000000000002</v>
      </c>
      <c r="R26" s="72">
        <v>55.415999999999997</v>
      </c>
      <c r="S26" s="72">
        <v>52.305999999999997</v>
      </c>
      <c r="T26" s="72">
        <v>52.1</v>
      </c>
      <c r="U26" s="72">
        <v>52.512</v>
      </c>
      <c r="V26" s="72">
        <v>52.307000000000002</v>
      </c>
      <c r="W26" s="72">
        <v>52.1</v>
      </c>
      <c r="X26" s="72">
        <v>13.31</v>
      </c>
      <c r="Y26" s="72">
        <v>17.628</v>
      </c>
      <c r="Z26" s="73"/>
      <c r="AA26" s="74">
        <f>SUM(B26:Z26)</f>
        <v>561.05100000000004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23.245000000000001</v>
      </c>
      <c r="O28" s="57">
        <f t="shared" si="2"/>
        <v>52.512</v>
      </c>
      <c r="P28" s="57">
        <f t="shared" si="2"/>
        <v>57.57</v>
      </c>
      <c r="Q28" s="57">
        <f t="shared" si="2"/>
        <v>80.045000000000002</v>
      </c>
      <c r="R28" s="57">
        <f t="shared" si="2"/>
        <v>55.415999999999997</v>
      </c>
      <c r="S28" s="57">
        <f t="shared" si="2"/>
        <v>52.305999999999997</v>
      </c>
      <c r="T28" s="57">
        <f t="shared" si="2"/>
        <v>52.1</v>
      </c>
      <c r="U28" s="57">
        <f t="shared" si="2"/>
        <v>52.512</v>
      </c>
      <c r="V28" s="57">
        <f t="shared" si="2"/>
        <v>52.307000000000002</v>
      </c>
      <c r="W28" s="57">
        <f t="shared" si="2"/>
        <v>52.1</v>
      </c>
      <c r="X28" s="57">
        <f t="shared" si="2"/>
        <v>13.31</v>
      </c>
      <c r="Y28" s="57">
        <f t="shared" si="2"/>
        <v>17.628</v>
      </c>
      <c r="Z28" s="58" t="str">
        <f t="shared" si="2"/>
        <v/>
      </c>
      <c r="AA28" s="59">
        <f>SUM(AA25:AA27)</f>
        <v>561.05100000000004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23.244999999999997</v>
      </c>
      <c r="O47" s="83">
        <f t="shared" si="8"/>
        <v>52.512</v>
      </c>
      <c r="P47" s="83">
        <f t="shared" si="8"/>
        <v>57.57</v>
      </c>
      <c r="Q47" s="83">
        <f t="shared" si="8"/>
        <v>80.045000000000002</v>
      </c>
      <c r="R47" s="83">
        <f t="shared" si="8"/>
        <v>55.415999999999997</v>
      </c>
      <c r="S47" s="83">
        <f t="shared" si="8"/>
        <v>52.306000000000004</v>
      </c>
      <c r="T47" s="83">
        <f t="shared" si="8"/>
        <v>52.1</v>
      </c>
      <c r="U47" s="83">
        <f t="shared" si="8"/>
        <v>52.512</v>
      </c>
      <c r="V47" s="83">
        <f t="shared" si="8"/>
        <v>52.307000000000002</v>
      </c>
      <c r="W47" s="83">
        <f t="shared" si="8"/>
        <v>52.1</v>
      </c>
      <c r="X47" s="83">
        <f t="shared" si="8"/>
        <v>13.31</v>
      </c>
      <c r="Y47" s="83">
        <f t="shared" si="8"/>
        <v>17.628</v>
      </c>
      <c r="Z47" s="84" t="str">
        <f t="shared" si="8"/>
        <v/>
      </c>
      <c r="AA47" s="100">
        <f>SUM(B47:Z47)</f>
        <v>561.05100000000004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23.245000000000001</v>
      </c>
      <c r="O4" s="18">
        <v>52.512000000000008</v>
      </c>
      <c r="P4" s="18">
        <v>57.569999999999993</v>
      </c>
      <c r="Q4" s="18">
        <v>80.044999999999987</v>
      </c>
      <c r="R4" s="18">
        <v>55.416000000000011</v>
      </c>
      <c r="S4" s="18">
        <v>52.306000000000004</v>
      </c>
      <c r="T4" s="18">
        <v>52.100000000000009</v>
      </c>
      <c r="U4" s="18">
        <v>52.512</v>
      </c>
      <c r="V4" s="18">
        <v>52.307000000000002</v>
      </c>
      <c r="W4" s="18">
        <v>52.1</v>
      </c>
      <c r="X4" s="18">
        <v>13.31</v>
      </c>
      <c r="Y4" s="18">
        <v>17.628</v>
      </c>
      <c r="Z4" s="19"/>
      <c r="AA4" s="20">
        <f>SUM(B4:Z4)</f>
        <v>561.05100000000004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108.88</v>
      </c>
      <c r="O7" s="28">
        <v>116.13</v>
      </c>
      <c r="P7" s="28">
        <v>120.24</v>
      </c>
      <c r="Q7" s="28">
        <v>133.63</v>
      </c>
      <c r="R7" s="28">
        <v>129.88999999999999</v>
      </c>
      <c r="S7" s="28">
        <v>128.88</v>
      </c>
      <c r="T7" s="28">
        <v>128.87</v>
      </c>
      <c r="U7" s="28">
        <v>128.88</v>
      </c>
      <c r="V7" s="28">
        <v>128.88999999999999</v>
      </c>
      <c r="W7" s="28">
        <v>128.87</v>
      </c>
      <c r="X7" s="28">
        <v>138.13</v>
      </c>
      <c r="Y7" s="28">
        <v>120.42</v>
      </c>
      <c r="Z7" s="29"/>
      <c r="AA7" s="30">
        <v>125.97583333333334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11.948</v>
      </c>
      <c r="T11" s="47">
        <v>20.751000000000001</v>
      </c>
      <c r="U11" s="47">
        <v>12.944000000000001</v>
      </c>
      <c r="V11" s="47">
        <v>2.7490000000000001</v>
      </c>
      <c r="W11" s="47">
        <v>19.149999999999999</v>
      </c>
      <c r="X11" s="47"/>
      <c r="Y11" s="47"/>
      <c r="Z11" s="48"/>
      <c r="AA11" s="49">
        <f>SUM(B11:Z11)</f>
        <v>67.542000000000002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6.5250000000000004</v>
      </c>
      <c r="O13" s="52">
        <v>36.232999999999997</v>
      </c>
      <c r="P13" s="52">
        <v>38.311999999999998</v>
      </c>
      <c r="Q13" s="52">
        <v>60.042999999999999</v>
      </c>
      <c r="R13" s="52">
        <v>44.874000000000002</v>
      </c>
      <c r="S13" s="52">
        <v>30.004999999999999</v>
      </c>
      <c r="T13" s="52">
        <v>19.141999999999999</v>
      </c>
      <c r="U13" s="52">
        <v>30.035000000000004</v>
      </c>
      <c r="V13" s="52">
        <v>39.834000000000003</v>
      </c>
      <c r="W13" s="52">
        <v>22.431999999999999</v>
      </c>
      <c r="X13" s="52">
        <v>2.9640000000000004</v>
      </c>
      <c r="Y13" s="52">
        <v>3.0369999999999999</v>
      </c>
      <c r="Z13" s="53"/>
      <c r="AA13" s="54">
        <f>SUM(B13:Z13)</f>
        <v>333.43599999999998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6.5250000000000004</v>
      </c>
      <c r="O14" s="57">
        <f t="shared" si="0"/>
        <v>36.232999999999997</v>
      </c>
      <c r="P14" s="57">
        <f t="shared" si="0"/>
        <v>38.311999999999998</v>
      </c>
      <c r="Q14" s="57">
        <f t="shared" si="0"/>
        <v>60.042999999999999</v>
      </c>
      <c r="R14" s="57">
        <f t="shared" si="0"/>
        <v>44.874000000000002</v>
      </c>
      <c r="S14" s="57">
        <f t="shared" si="0"/>
        <v>41.953000000000003</v>
      </c>
      <c r="T14" s="57">
        <f t="shared" si="0"/>
        <v>39.893000000000001</v>
      </c>
      <c r="U14" s="57">
        <f t="shared" si="0"/>
        <v>42.979000000000006</v>
      </c>
      <c r="V14" s="57">
        <f t="shared" si="0"/>
        <v>42.583000000000006</v>
      </c>
      <c r="W14" s="57">
        <f t="shared" si="0"/>
        <v>41.581999999999994</v>
      </c>
      <c r="X14" s="57">
        <f t="shared" si="0"/>
        <v>2.9640000000000004</v>
      </c>
      <c r="Y14" s="57">
        <f t="shared" si="0"/>
        <v>3.0369999999999999</v>
      </c>
      <c r="Z14" s="58" t="str">
        <f t="shared" si="0"/>
        <v/>
      </c>
      <c r="AA14" s="59">
        <f>SUM(AA9:AA13)</f>
        <v>400.97799999999995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2.9569999999999999</v>
      </c>
      <c r="O18" s="72">
        <v>2.887</v>
      </c>
      <c r="P18" s="72">
        <v>2.7450000000000001</v>
      </c>
      <c r="Q18" s="72">
        <v>2.5859999999999999</v>
      </c>
      <c r="R18" s="72">
        <v>2.476</v>
      </c>
      <c r="S18" s="72">
        <v>2.4079999999999999</v>
      </c>
      <c r="T18" s="72">
        <v>2.347</v>
      </c>
      <c r="U18" s="72">
        <v>2.2639999999999998</v>
      </c>
      <c r="V18" s="72">
        <v>2.0350000000000001</v>
      </c>
      <c r="W18" s="72">
        <v>1.8180000000000001</v>
      </c>
      <c r="X18" s="72">
        <v>1.6930000000000001</v>
      </c>
      <c r="Y18" s="72">
        <v>1.6020000000000001</v>
      </c>
      <c r="Z18" s="73"/>
      <c r="AA18" s="74">
        <f>SUM(B18:Z18)</f>
        <v>27.818000000000005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13.763000000000002</v>
      </c>
      <c r="O19" s="76">
        <v>13.391999999999999</v>
      </c>
      <c r="P19" s="76">
        <v>16.512999999999998</v>
      </c>
      <c r="Q19" s="76">
        <v>17.416</v>
      </c>
      <c r="R19" s="76">
        <v>8.0659999999999989</v>
      </c>
      <c r="S19" s="76">
        <v>7.9450000000000003</v>
      </c>
      <c r="T19" s="76">
        <v>9.86</v>
      </c>
      <c r="U19" s="76">
        <v>7.269000000000001</v>
      </c>
      <c r="V19" s="76">
        <v>7.6889999999999992</v>
      </c>
      <c r="W19" s="76">
        <v>8.7000000000000011</v>
      </c>
      <c r="X19" s="76">
        <v>8.6529999999999987</v>
      </c>
      <c r="Y19" s="76">
        <v>12.988999999999999</v>
      </c>
      <c r="Z19" s="73"/>
      <c r="AA19" s="74">
        <f>SUM(B19:Z19)</f>
        <v>132.255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16.720000000000002</v>
      </c>
      <c r="O22" s="83">
        <f t="shared" si="1"/>
        <v>16.279</v>
      </c>
      <c r="P22" s="83">
        <f t="shared" si="1"/>
        <v>19.257999999999999</v>
      </c>
      <c r="Q22" s="83">
        <f t="shared" si="1"/>
        <v>20.001999999999999</v>
      </c>
      <c r="R22" s="83">
        <f t="shared" si="1"/>
        <v>10.541999999999998</v>
      </c>
      <c r="S22" s="83">
        <f t="shared" si="1"/>
        <v>10.353</v>
      </c>
      <c r="T22" s="83">
        <f t="shared" si="1"/>
        <v>12.206999999999999</v>
      </c>
      <c r="U22" s="83">
        <f t="shared" si="1"/>
        <v>9.5330000000000013</v>
      </c>
      <c r="V22" s="83">
        <f t="shared" si="1"/>
        <v>9.7240000000000002</v>
      </c>
      <c r="W22" s="83">
        <f t="shared" si="1"/>
        <v>10.518000000000001</v>
      </c>
      <c r="X22" s="83">
        <f t="shared" si="1"/>
        <v>10.345999999999998</v>
      </c>
      <c r="Y22" s="83">
        <f t="shared" si="1"/>
        <v>14.590999999999999</v>
      </c>
      <c r="Z22" s="84">
        <f t="shared" si="1"/>
        <v>0</v>
      </c>
      <c r="AA22" s="85">
        <f t="shared" si="1"/>
        <v>160.07300000000001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23.245000000000001</v>
      </c>
      <c r="O26" s="72">
        <v>52.512</v>
      </c>
      <c r="P26" s="72">
        <v>57.57</v>
      </c>
      <c r="Q26" s="72">
        <v>80.045000000000002</v>
      </c>
      <c r="R26" s="72">
        <v>55.415999999999997</v>
      </c>
      <c r="S26" s="72">
        <v>52.305999999999997</v>
      </c>
      <c r="T26" s="72">
        <v>52.1</v>
      </c>
      <c r="U26" s="72">
        <v>52.512</v>
      </c>
      <c r="V26" s="72">
        <v>52.307000000000002</v>
      </c>
      <c r="W26" s="72">
        <v>52.1</v>
      </c>
      <c r="X26" s="72">
        <v>13.31</v>
      </c>
      <c r="Y26" s="72">
        <v>17.628</v>
      </c>
      <c r="Z26" s="73"/>
      <c r="AA26" s="74">
        <f>SUM(B26:Z26)</f>
        <v>561.05100000000004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23.245000000000001</v>
      </c>
      <c r="O28" s="57">
        <f t="shared" si="2"/>
        <v>52.512</v>
      </c>
      <c r="P28" s="57">
        <f t="shared" si="2"/>
        <v>57.57</v>
      </c>
      <c r="Q28" s="57">
        <f t="shared" si="2"/>
        <v>80.045000000000002</v>
      </c>
      <c r="R28" s="57">
        <f t="shared" si="2"/>
        <v>55.415999999999997</v>
      </c>
      <c r="S28" s="57">
        <f t="shared" si="2"/>
        <v>52.305999999999997</v>
      </c>
      <c r="T28" s="57">
        <f t="shared" si="2"/>
        <v>52.1</v>
      </c>
      <c r="U28" s="57">
        <f t="shared" si="2"/>
        <v>52.512</v>
      </c>
      <c r="V28" s="57">
        <f t="shared" si="2"/>
        <v>52.307000000000002</v>
      </c>
      <c r="W28" s="57">
        <f t="shared" si="2"/>
        <v>52.1</v>
      </c>
      <c r="X28" s="57">
        <f t="shared" si="2"/>
        <v>13.31</v>
      </c>
      <c r="Y28" s="57">
        <f t="shared" si="2"/>
        <v>17.628</v>
      </c>
      <c r="Z28" s="58">
        <f t="shared" si="2"/>
        <v>0</v>
      </c>
      <c r="AA28" s="59">
        <f t="shared" si="2"/>
        <v>561.05100000000004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23.245000000000005</v>
      </c>
      <c r="O47" s="83">
        <f t="shared" si="8"/>
        <v>52.512</v>
      </c>
      <c r="P47" s="83">
        <f t="shared" si="8"/>
        <v>57.569999999999993</v>
      </c>
      <c r="Q47" s="83">
        <f t="shared" si="8"/>
        <v>80.045000000000002</v>
      </c>
      <c r="R47" s="83">
        <f t="shared" si="8"/>
        <v>55.415999999999997</v>
      </c>
      <c r="S47" s="83">
        <f t="shared" si="8"/>
        <v>52.306000000000004</v>
      </c>
      <c r="T47" s="83">
        <f t="shared" si="8"/>
        <v>52.1</v>
      </c>
      <c r="U47" s="83">
        <f t="shared" si="8"/>
        <v>52.512000000000008</v>
      </c>
      <c r="V47" s="83">
        <f t="shared" si="8"/>
        <v>52.307000000000002</v>
      </c>
      <c r="W47" s="83">
        <f t="shared" si="8"/>
        <v>52.099999999999994</v>
      </c>
      <c r="X47" s="83">
        <f t="shared" si="8"/>
        <v>13.309999999999999</v>
      </c>
      <c r="Y47" s="83">
        <f t="shared" si="8"/>
        <v>17.628</v>
      </c>
      <c r="Z47" s="84">
        <f t="shared" si="8"/>
        <v>0</v>
      </c>
      <c r="AA47" s="100">
        <f>SUM(B47:Z47)</f>
        <v>561.05100000000004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2021-07-15T08:25:18Z</dcterms:created>
  <dcterms:modified xsi:type="dcterms:W3CDTF">2021-07-15T08:25:19Z</dcterms:modified>
</cp:coreProperties>
</file>