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[1]SPOT_Orders_OverView_01!$A$21:$A$37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<sst xmlns="http://schemas.openxmlformats.org/spreadsheetml/2006/main" count="110" uniqueCount="49">
  <si>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14/07/2021 11:19:05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</si>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</sst>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0.72199999999999998</c:v>
                </c:pt>
                <c:pt idx="21">
                  <c:v>0.218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50.953000000000003</c:v>
                </c:pt>
                <c:pt idx="13">
                  <c:v>48.91</c:v>
                </c:pt>
                <c:pt idx="14">
                  <c:v>36.642000000000003</c:v>
                </c:pt>
                <c:pt idx="15">
                  <c:v>29.538999999999998</c:v>
                </c:pt>
                <c:pt idx="16">
                  <c:v>23.468</c:v>
                </c:pt>
                <c:pt idx="17">
                  <c:v>20.203999999999997</c:v>
                </c:pt>
                <c:pt idx="18">
                  <c:v>16.549999999999997</c:v>
                </c:pt>
                <c:pt idx="19">
                  <c:v>16.871000000000002</c:v>
                </c:pt>
                <c:pt idx="20">
                  <c:v>14.552</c:v>
                </c:pt>
                <c:pt idx="21">
                  <c:v>17.515000000000001</c:v>
                </c:pt>
                <c:pt idx="22">
                  <c:v>13.292999999999999</c:v>
                </c:pt>
                <c:pt idx="23">
                  <c:v>5.1829999999999998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9197152"/>
        <c:axId val="4091975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58.491000000000007</c:v>
                </c:pt>
                <c:pt idx="13">
                  <c:v>56.654000000000003</c:v>
                </c:pt>
                <c:pt idx="14">
                  <c:v>44.235999999999997</c:v>
                </c:pt>
                <c:pt idx="15">
                  <c:v>36.94</c:v>
                </c:pt>
                <c:pt idx="16">
                  <c:v>30.513000000000002</c:v>
                </c:pt>
                <c:pt idx="17">
                  <c:v>27.682000000000002</c:v>
                </c:pt>
                <c:pt idx="18">
                  <c:v>22.780999999999999</c:v>
                </c:pt>
                <c:pt idx="19">
                  <c:v>22.851999999999997</c:v>
                </c:pt>
                <c:pt idx="20">
                  <c:v>20.298999999999999</c:v>
                </c:pt>
                <c:pt idx="21">
                  <c:v>22.866999999999997</c:v>
                </c:pt>
                <c:pt idx="22">
                  <c:v>18.079999999999998</c:v>
                </c:pt>
                <c:pt idx="23">
                  <c:v>10.507999999999999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197152"/>
        <c:axId val="4091975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105.08</c:v>
                </c:pt>
                <c:pt idx="13">
                  <c:v>111</c:v>
                </c:pt>
                <c:pt idx="14">
                  <c:v>114.07</c:v>
                </c:pt>
                <c:pt idx="15">
                  <c:v>119.18</c:v>
                </c:pt>
                <c:pt idx="16">
                  <c:v>128.15</c:v>
                </c:pt>
                <c:pt idx="17">
                  <c:v>129.88</c:v>
                </c:pt>
                <c:pt idx="18">
                  <c:v>124.6</c:v>
                </c:pt>
                <c:pt idx="19">
                  <c:v>128.87</c:v>
                </c:pt>
                <c:pt idx="20">
                  <c:v>124.52</c:v>
                </c:pt>
                <c:pt idx="21">
                  <c:v>129.88</c:v>
                </c:pt>
                <c:pt idx="22">
                  <c:v>120</c:v>
                </c:pt>
                <c:pt idx="23">
                  <c:v>107.62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198328"/>
        <c:axId val="409197936"/>
      </c:lineChart>
      <c:catAx>
        <c:axId val="409197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197544"/>
        <c:crosses val="autoZero"/>
        <c:auto val="1"/>
        <c:lblAlgn val="ctr"/>
        <c:lblOffset val="100"/>
        <c:noMultiLvlLbl val="0"/>
      </c:catAx>
      <c:valAx>
        <c:axId val="409197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197152"/>
        <c:crosses val="autoZero"/>
        <c:crossBetween val="between"/>
      </c:valAx>
      <c:valAx>
        <c:axId val="409197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198328"/>
        <c:crosses val="max"/>
        <c:crossBetween val="between"/>
      </c:valAx>
      <c:catAx>
        <c:axId val="409198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197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0.94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293.67999999999995</v>
          </cell>
        </row>
        <row r="31">
          <cell r="C31">
            <v>0</v>
          </cell>
        </row>
        <row r="32">
          <cell r="C32">
            <v>76.635000000000019</v>
          </cell>
        </row>
        <row r="33">
          <cell r="C33">
            <v>0.64800000000000002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12.5</v>
          </cell>
        </row>
        <row r="39">
          <cell r="C39">
            <v>41.575000000000003</v>
          </cell>
        </row>
        <row r="40">
          <cell r="C40">
            <v>308.44900000000001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9.3789999999999996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105.08</v>
          </cell>
          <cell r="O7">
            <v>111</v>
          </cell>
          <cell r="P7">
            <v>114.07</v>
          </cell>
          <cell r="Q7">
            <v>119.18</v>
          </cell>
          <cell r="R7">
            <v>128.15</v>
          </cell>
          <cell r="S7">
            <v>129.88</v>
          </cell>
          <cell r="T7">
            <v>124.6</v>
          </cell>
          <cell r="U7">
            <v>128.87</v>
          </cell>
          <cell r="V7">
            <v>124.52</v>
          </cell>
          <cell r="W7">
            <v>129.88</v>
          </cell>
          <cell r="X7">
            <v>120</v>
          </cell>
          <cell r="Y7">
            <v>107.62</v>
          </cell>
        </row>
        <row r="35">
          <cell r="S35">
            <v>0.72199999999999998</v>
          </cell>
          <cell r="W35">
            <v>0.218</v>
          </cell>
        </row>
        <row r="57">
          <cell r="N57">
            <v>50.953000000000003</v>
          </cell>
          <cell r="O57">
            <v>48.91</v>
          </cell>
          <cell r="P57">
            <v>36.642000000000003</v>
          </cell>
          <cell r="Q57">
            <v>29.538999999999998</v>
          </cell>
          <cell r="R57">
            <v>23.468</v>
          </cell>
          <cell r="S57">
            <v>20.203999999999997</v>
          </cell>
          <cell r="T57">
            <v>16.549999999999997</v>
          </cell>
          <cell r="U57">
            <v>16.871000000000002</v>
          </cell>
          <cell r="V57">
            <v>14.552</v>
          </cell>
          <cell r="W57">
            <v>17.515000000000001</v>
          </cell>
          <cell r="X57">
            <v>13.292999999999999</v>
          </cell>
          <cell r="Y57">
            <v>5.1829999999999998</v>
          </cell>
        </row>
        <row r="63">
          <cell r="N63">
            <v>7.5380000000000003</v>
          </cell>
          <cell r="O63">
            <v>7.7439999999999998</v>
          </cell>
          <cell r="P63">
            <v>7.5940000000000003</v>
          </cell>
          <cell r="Q63">
            <v>7.4009999999999998</v>
          </cell>
          <cell r="R63">
            <v>7.0449999999999999</v>
          </cell>
          <cell r="S63">
            <v>6.7560000000000002</v>
          </cell>
          <cell r="T63">
            <v>6.2309999999999999</v>
          </cell>
          <cell r="U63">
            <v>5.9809999999999999</v>
          </cell>
          <cell r="V63">
            <v>5.7469999999999999</v>
          </cell>
          <cell r="W63">
            <v>5.1340000000000003</v>
          </cell>
          <cell r="X63">
            <v>4.7869999999999999</v>
          </cell>
          <cell r="Y63">
            <v>4.6770000000000005</v>
          </cell>
        </row>
        <row r="64">
          <cell r="Y64">
            <v>0.64800000000000002</v>
          </cell>
        </row>
      </sheetData>
      <sheetData sheetId="17">
        <row r="57">
          <cell r="N57">
            <v>3.903</v>
          </cell>
          <cell r="O57">
            <v>3.476</v>
          </cell>
          <cell r="P57">
            <v>0.5</v>
          </cell>
          <cell r="Y57">
            <v>1.5</v>
          </cell>
        </row>
        <row r="62">
          <cell r="S62">
            <v>2.5</v>
          </cell>
          <cell r="T62">
            <v>2.5</v>
          </cell>
          <cell r="U62">
            <v>2.5</v>
          </cell>
          <cell r="V62">
            <v>2.5</v>
          </cell>
          <cell r="W62">
            <v>2.5</v>
          </cell>
        </row>
        <row r="63">
          <cell r="N63">
            <v>16.298999999999999</v>
          </cell>
          <cell r="O63">
            <v>10.658000000000001</v>
          </cell>
          <cell r="P63">
            <v>4.069</v>
          </cell>
          <cell r="Q63">
            <v>4.069</v>
          </cell>
          <cell r="X63">
            <v>2.411</v>
          </cell>
          <cell r="Y63">
            <v>4.069</v>
          </cell>
        </row>
        <row r="64">
          <cell r="N64">
            <v>38.289000000000001</v>
          </cell>
          <cell r="O64">
            <v>42.52</v>
          </cell>
          <cell r="P64">
            <v>39.667000000000002</v>
          </cell>
          <cell r="Q64">
            <v>32.870999999999995</v>
          </cell>
          <cell r="R64">
            <v>30.513000000000002</v>
          </cell>
          <cell r="S64">
            <v>25.182000000000002</v>
          </cell>
          <cell r="T64">
            <v>20.280999999999999</v>
          </cell>
          <cell r="U64">
            <v>20.351999999999997</v>
          </cell>
          <cell r="V64">
            <v>17.798999999999999</v>
          </cell>
          <cell r="W64">
            <v>20.366999999999997</v>
          </cell>
          <cell r="X64">
            <v>15.668999999999999</v>
          </cell>
          <cell r="Y64">
            <v>4.9390000000000001</v>
          </cell>
        </row>
      </sheetData>
      <sheetData sheetId="18">
        <row r="7">
          <cell r="N7">
            <v>105.08</v>
          </cell>
          <cell r="O7">
            <v>111</v>
          </cell>
          <cell r="P7">
            <v>114.07</v>
          </cell>
          <cell r="Q7">
            <v>119.18</v>
          </cell>
          <cell r="R7">
            <v>128.15</v>
          </cell>
          <cell r="S7">
            <v>129.88</v>
          </cell>
          <cell r="T7">
            <v>124.6</v>
          </cell>
          <cell r="U7">
            <v>128.87</v>
          </cell>
          <cell r="V7">
            <v>124.52</v>
          </cell>
          <cell r="W7">
            <v>129.88</v>
          </cell>
          <cell r="X7">
            <v>120</v>
          </cell>
          <cell r="Y7">
            <v>107.62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ATTIKI_GSC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44389</v>
          </cell>
        </row>
        <row r="4">
          <cell r="B4">
            <v>44389</v>
          </cell>
        </row>
        <row r="5">
          <cell r="B5">
            <v>44389</v>
          </cell>
        </row>
        <row r="6">
          <cell r="B6">
            <v>44389</v>
          </cell>
        </row>
        <row r="7">
          <cell r="B7">
            <v>44389</v>
          </cell>
        </row>
        <row r="8">
          <cell r="B8">
            <v>44389</v>
          </cell>
        </row>
        <row r="9">
          <cell r="B9">
            <v>44389</v>
          </cell>
        </row>
        <row r="10">
          <cell r="B10">
            <v>44389</v>
          </cell>
        </row>
        <row r="11">
          <cell r="B11">
            <v>44389</v>
          </cell>
        </row>
        <row r="12">
          <cell r="B12">
            <v>44389</v>
          </cell>
        </row>
        <row r="13">
          <cell r="B13">
            <v>44389</v>
          </cell>
        </row>
        <row r="14">
          <cell r="B14">
            <v>44389</v>
          </cell>
        </row>
        <row r="15">
          <cell r="B15">
            <v>44389</v>
          </cell>
        </row>
        <row r="16">
          <cell r="B16">
            <v>44389</v>
          </cell>
        </row>
      </sheetData>
      <sheetData sheetId="41">
        <row r="2">
          <cell r="C2">
            <v>44393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850.35140000000001</v>
          </cell>
          <cell r="J12">
            <v>850.351</v>
          </cell>
          <cell r="K12">
            <v>849.35199999999998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96.903300000000002</v>
          </cell>
          <cell r="J23">
            <v>96.903000000000006</v>
          </cell>
          <cell r="K23">
            <v>96.903000000000006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58.491</v>
      </c>
      <c r="O4" s="18">
        <v>56.653999999999996</v>
      </c>
      <c r="P4" s="18">
        <v>44.235999999999997</v>
      </c>
      <c r="Q4" s="18">
        <v>36.94</v>
      </c>
      <c r="R4" s="18">
        <v>30.513000000000002</v>
      </c>
      <c r="S4" s="18">
        <v>27.681999999999999</v>
      </c>
      <c r="T4" s="18">
        <v>22.780999999999999</v>
      </c>
      <c r="U4" s="18">
        <v>22.852</v>
      </c>
      <c r="V4" s="18">
        <v>20.298999999999999</v>
      </c>
      <c r="W4" s="18">
        <v>22.867000000000001</v>
      </c>
      <c r="X4" s="18">
        <v>18.080000000000002</v>
      </c>
      <c r="Y4" s="18">
        <v>10.508000000000001</v>
      </c>
      <c r="Z4" s="19"/>
      <c r="AA4" s="20">
        <f>SUM(B4:Z4)</f>
        <v>371.90299999999991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105.08</v>
      </c>
      <c r="O7" s="28">
        <v>111</v>
      </c>
      <c r="P7" s="28">
        <v>114.07</v>
      </c>
      <c r="Q7" s="28">
        <v>119.18</v>
      </c>
      <c r="R7" s="28">
        <v>128.15</v>
      </c>
      <c r="S7" s="28">
        <v>129.88</v>
      </c>
      <c r="T7" s="28">
        <v>124.6</v>
      </c>
      <c r="U7" s="28">
        <v>128.87</v>
      </c>
      <c r="V7" s="28">
        <v>124.52</v>
      </c>
      <c r="W7" s="28">
        <v>129.88</v>
      </c>
      <c r="X7" s="28">
        <v>120</v>
      </c>
      <c r="Y7" s="28">
        <v>107.62</v>
      </c>
      <c r="Z7" s="29"/>
      <c r="AA7" s="30">
        <f>IF(SUM(GR_MAINLAND_MCP_SUM_SELL)&lt;&gt;0,AVERAGEIF(GR_MAINLAND_MCP_SUM_SELL,"&lt;&gt;"""),"")</f>
        <v>120.2375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0.72199999999999998</v>
      </c>
      <c r="T11" s="47"/>
      <c r="U11" s="47"/>
      <c r="V11" s="47"/>
      <c r="W11" s="47">
        <v>0.218</v>
      </c>
      <c r="X11" s="47"/>
      <c r="Y11" s="47"/>
      <c r="Z11" s="48"/>
      <c r="AA11" s="49">
        <f>SUM(B11:Z11)</f>
        <v>0.94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50.953000000000003</v>
      </c>
      <c r="O13" s="52">
        <v>48.91</v>
      </c>
      <c r="P13" s="52">
        <v>36.642000000000003</v>
      </c>
      <c r="Q13" s="52">
        <v>29.538999999999998</v>
      </c>
      <c r="R13" s="52">
        <v>23.468</v>
      </c>
      <c r="S13" s="52">
        <v>20.203999999999997</v>
      </c>
      <c r="T13" s="52">
        <v>16.549999999999997</v>
      </c>
      <c r="U13" s="52">
        <v>16.871000000000002</v>
      </c>
      <c r="V13" s="52">
        <v>14.552</v>
      </c>
      <c r="W13" s="52">
        <v>17.515000000000001</v>
      </c>
      <c r="X13" s="52">
        <v>13.292999999999999</v>
      </c>
      <c r="Y13" s="52">
        <v>5.1829999999999998</v>
      </c>
      <c r="Z13" s="53"/>
      <c r="AA13" s="54">
        <f>SUM(B13:Z13)</f>
        <v>293.67999999999995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50.953000000000003</v>
      </c>
      <c r="O14" s="57">
        <f t="shared" si="0"/>
        <v>48.91</v>
      </c>
      <c r="P14" s="57">
        <f t="shared" si="0"/>
        <v>36.642000000000003</v>
      </c>
      <c r="Q14" s="57">
        <f t="shared" si="0"/>
        <v>29.538999999999998</v>
      </c>
      <c r="R14" s="57">
        <f t="shared" si="0"/>
        <v>23.468</v>
      </c>
      <c r="S14" s="57">
        <f t="shared" si="0"/>
        <v>20.925999999999998</v>
      </c>
      <c r="T14" s="57">
        <f t="shared" si="0"/>
        <v>16.549999999999997</v>
      </c>
      <c r="U14" s="57">
        <f t="shared" si="0"/>
        <v>16.871000000000002</v>
      </c>
      <c r="V14" s="57">
        <f t="shared" si="0"/>
        <v>14.552</v>
      </c>
      <c r="W14" s="57">
        <f t="shared" si="0"/>
        <v>17.733000000000001</v>
      </c>
      <c r="X14" s="57">
        <f t="shared" si="0"/>
        <v>13.292999999999999</v>
      </c>
      <c r="Y14" s="57">
        <f t="shared" si="0"/>
        <v>5.1829999999999998</v>
      </c>
      <c r="Z14" s="58" t="str">
        <f t="shared" si="0"/>
        <v/>
      </c>
      <c r="AA14" s="59">
        <f>SUM(AA9:AA13)</f>
        <v>294.61999999999995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7.5380000000000003</v>
      </c>
      <c r="O18" s="72">
        <v>7.7439999999999998</v>
      </c>
      <c r="P18" s="72">
        <v>7.5940000000000003</v>
      </c>
      <c r="Q18" s="72">
        <v>7.4009999999999998</v>
      </c>
      <c r="R18" s="72">
        <v>7.0449999999999999</v>
      </c>
      <c r="S18" s="72">
        <v>6.7560000000000002</v>
      </c>
      <c r="T18" s="72">
        <v>6.2309999999999999</v>
      </c>
      <c r="U18" s="72">
        <v>5.9809999999999999</v>
      </c>
      <c r="V18" s="72">
        <v>5.7469999999999999</v>
      </c>
      <c r="W18" s="72">
        <v>5.1340000000000003</v>
      </c>
      <c r="X18" s="72">
        <v>4.7869999999999999</v>
      </c>
      <c r="Y18" s="72">
        <v>4.6770000000000005</v>
      </c>
      <c r="Z18" s="73"/>
      <c r="AA18" s="74">
        <f>SUM(B18:Z18)</f>
        <v>76.635000000000019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0.64800000000000002</v>
      </c>
      <c r="Z19" s="73"/>
      <c r="AA19" s="74">
        <f>SUM(B19:Z19)</f>
        <v>0.64800000000000002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7.5380000000000003</v>
      </c>
      <c r="O22" s="83">
        <f t="shared" si="1"/>
        <v>7.7439999999999998</v>
      </c>
      <c r="P22" s="83">
        <f t="shared" si="1"/>
        <v>7.5940000000000003</v>
      </c>
      <c r="Q22" s="83">
        <f t="shared" si="1"/>
        <v>7.4009999999999998</v>
      </c>
      <c r="R22" s="83">
        <f t="shared" si="1"/>
        <v>7.0449999999999999</v>
      </c>
      <c r="S22" s="83">
        <f t="shared" si="1"/>
        <v>6.7560000000000002</v>
      </c>
      <c r="T22" s="83">
        <f t="shared" si="1"/>
        <v>6.2309999999999999</v>
      </c>
      <c r="U22" s="83">
        <f t="shared" si="1"/>
        <v>5.9809999999999999</v>
      </c>
      <c r="V22" s="83">
        <f t="shared" si="1"/>
        <v>5.7469999999999999</v>
      </c>
      <c r="W22" s="83">
        <f t="shared" si="1"/>
        <v>5.1340000000000003</v>
      </c>
      <c r="X22" s="83">
        <f t="shared" si="1"/>
        <v>4.7869999999999999</v>
      </c>
      <c r="Y22" s="83">
        <f t="shared" si="1"/>
        <v>5.3250000000000002</v>
      </c>
      <c r="Z22" s="84" t="str">
        <f t="shared" si="1"/>
        <v/>
      </c>
      <c r="AA22" s="85">
        <f>SUM(AA17:AA21)</f>
        <v>77.283000000000015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58.491</v>
      </c>
      <c r="O26" s="72">
        <v>56.654000000000003</v>
      </c>
      <c r="P26" s="72">
        <v>44.235999999999997</v>
      </c>
      <c r="Q26" s="72">
        <v>36.94</v>
      </c>
      <c r="R26" s="72">
        <v>30.513000000000002</v>
      </c>
      <c r="S26" s="72">
        <v>27.681999999999999</v>
      </c>
      <c r="T26" s="72">
        <v>22.780999999999999</v>
      </c>
      <c r="U26" s="72">
        <v>22.852</v>
      </c>
      <c r="V26" s="72">
        <v>20.298999999999999</v>
      </c>
      <c r="W26" s="72">
        <v>22.867000000000001</v>
      </c>
      <c r="X26" s="72">
        <v>18.079999999999998</v>
      </c>
      <c r="Y26" s="72">
        <v>10.507999999999999</v>
      </c>
      <c r="Z26" s="73"/>
      <c r="AA26" s="74">
        <f>SUM(B26:Z26)</f>
        <v>371.90299999999991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58.491</v>
      </c>
      <c r="O28" s="57">
        <f t="shared" si="2"/>
        <v>56.654000000000003</v>
      </c>
      <c r="P28" s="57">
        <f t="shared" si="2"/>
        <v>44.235999999999997</v>
      </c>
      <c r="Q28" s="57">
        <f t="shared" si="2"/>
        <v>36.94</v>
      </c>
      <c r="R28" s="57">
        <f t="shared" si="2"/>
        <v>30.513000000000002</v>
      </c>
      <c r="S28" s="57">
        <f t="shared" si="2"/>
        <v>27.681999999999999</v>
      </c>
      <c r="T28" s="57">
        <f t="shared" si="2"/>
        <v>22.780999999999999</v>
      </c>
      <c r="U28" s="57">
        <f t="shared" si="2"/>
        <v>22.852</v>
      </c>
      <c r="V28" s="57">
        <f t="shared" si="2"/>
        <v>20.298999999999999</v>
      </c>
      <c r="W28" s="57">
        <f t="shared" si="2"/>
        <v>22.867000000000001</v>
      </c>
      <c r="X28" s="57">
        <f t="shared" si="2"/>
        <v>18.079999999999998</v>
      </c>
      <c r="Y28" s="57">
        <f t="shared" si="2"/>
        <v>10.507999999999999</v>
      </c>
      <c r="Z28" s="58" t="str">
        <f t="shared" si="2"/>
        <v/>
      </c>
      <c r="AA28" s="59">
        <f>SUM(AA25:AA27)</f>
        <v>371.90299999999991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58.491</v>
      </c>
      <c r="O47" s="83">
        <f t="shared" si="8"/>
        <v>56.653999999999996</v>
      </c>
      <c r="P47" s="83">
        <f t="shared" si="8"/>
        <v>44.236000000000004</v>
      </c>
      <c r="Q47" s="83">
        <f t="shared" si="8"/>
        <v>36.94</v>
      </c>
      <c r="R47" s="83">
        <f t="shared" si="8"/>
        <v>30.512999999999998</v>
      </c>
      <c r="S47" s="83">
        <f t="shared" si="8"/>
        <v>27.681999999999999</v>
      </c>
      <c r="T47" s="83">
        <f t="shared" si="8"/>
        <v>22.780999999999999</v>
      </c>
      <c r="U47" s="83">
        <f t="shared" si="8"/>
        <v>22.852000000000004</v>
      </c>
      <c r="V47" s="83">
        <f t="shared" si="8"/>
        <v>20.298999999999999</v>
      </c>
      <c r="W47" s="83">
        <f t="shared" si="8"/>
        <v>22.867000000000001</v>
      </c>
      <c r="X47" s="83">
        <f t="shared" si="8"/>
        <v>18.079999999999998</v>
      </c>
      <c r="Y47" s="83">
        <f t="shared" si="8"/>
        <v>10.507999999999999</v>
      </c>
      <c r="Z47" s="84" t="str">
        <f t="shared" si="8"/>
        <v/>
      </c>
      <c r="AA47" s="100">
        <f>SUM(B47:Z47)</f>
        <v>371.90299999999996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58.491000000000007</v>
      </c>
      <c r="O4" s="18">
        <v>56.654000000000003</v>
      </c>
      <c r="P4" s="18">
        <v>44.235999999999997</v>
      </c>
      <c r="Q4" s="18">
        <v>36.94</v>
      </c>
      <c r="R4" s="18">
        <v>30.513000000000002</v>
      </c>
      <c r="S4" s="18">
        <v>27.682000000000002</v>
      </c>
      <c r="T4" s="18">
        <v>22.780999999999999</v>
      </c>
      <c r="U4" s="18">
        <v>22.851999999999997</v>
      </c>
      <c r="V4" s="18">
        <v>20.298999999999999</v>
      </c>
      <c r="W4" s="18">
        <v>22.866999999999997</v>
      </c>
      <c r="X4" s="18">
        <v>18.079999999999998</v>
      </c>
      <c r="Y4" s="18">
        <v>10.507999999999999</v>
      </c>
      <c r="Z4" s="19"/>
      <c r="AA4" s="20">
        <f>SUM(B4:Z4)</f>
        <v>371.90299999999996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105.08</v>
      </c>
      <c r="O7" s="28">
        <v>111</v>
      </c>
      <c r="P7" s="28">
        <v>114.07</v>
      </c>
      <c r="Q7" s="28">
        <v>119.18</v>
      </c>
      <c r="R7" s="28">
        <v>128.15</v>
      </c>
      <c r="S7" s="28">
        <v>129.88</v>
      </c>
      <c r="T7" s="28">
        <v>124.6</v>
      </c>
      <c r="U7" s="28">
        <v>128.87</v>
      </c>
      <c r="V7" s="28">
        <v>124.52</v>
      </c>
      <c r="W7" s="28">
        <v>129.88</v>
      </c>
      <c r="X7" s="28">
        <v>120</v>
      </c>
      <c r="Y7" s="28">
        <v>107.62</v>
      </c>
      <c r="Z7" s="29"/>
      <c r="AA7" s="30">
        <v>120.2375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3.903</v>
      </c>
      <c r="O13" s="52">
        <v>3.476</v>
      </c>
      <c r="P13" s="52">
        <v>0.5</v>
      </c>
      <c r="Q13" s="52"/>
      <c r="R13" s="52"/>
      <c r="S13" s="52"/>
      <c r="T13" s="52"/>
      <c r="U13" s="52"/>
      <c r="V13" s="52"/>
      <c r="W13" s="52"/>
      <c r="X13" s="52"/>
      <c r="Y13" s="52">
        <v>1.5</v>
      </c>
      <c r="Z13" s="53"/>
      <c r="AA13" s="54">
        <f>SUM(B13:Z13)</f>
        <v>9.3789999999999996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3.903</v>
      </c>
      <c r="O14" s="57">
        <f t="shared" si="0"/>
        <v>3.476</v>
      </c>
      <c r="P14" s="57">
        <f t="shared" si="0"/>
        <v>0.5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1.5</v>
      </c>
      <c r="Z14" s="58" t="str">
        <f t="shared" si="0"/>
        <v/>
      </c>
      <c r="AA14" s="59">
        <f>SUM(AA9:AA13)</f>
        <v>9.3789999999999996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2.5</v>
      </c>
      <c r="T17" s="67">
        <v>2.5</v>
      </c>
      <c r="U17" s="67">
        <v>2.5</v>
      </c>
      <c r="V17" s="67">
        <v>2.5</v>
      </c>
      <c r="W17" s="67">
        <v>2.5</v>
      </c>
      <c r="X17" s="67"/>
      <c r="Y17" s="67"/>
      <c r="Z17" s="68"/>
      <c r="AA17" s="69">
        <f>SUM(B17:Z17)</f>
        <v>12.5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16.298999999999999</v>
      </c>
      <c r="O18" s="72">
        <v>10.658000000000001</v>
      </c>
      <c r="P18" s="72">
        <v>4.069</v>
      </c>
      <c r="Q18" s="72">
        <v>4.069</v>
      </c>
      <c r="R18" s="72"/>
      <c r="S18" s="72"/>
      <c r="T18" s="72"/>
      <c r="U18" s="72"/>
      <c r="V18" s="72"/>
      <c r="W18" s="72"/>
      <c r="X18" s="72">
        <v>2.411</v>
      </c>
      <c r="Y18" s="72">
        <v>4.069</v>
      </c>
      <c r="Z18" s="73"/>
      <c r="AA18" s="74">
        <f>SUM(B18:Z18)</f>
        <v>41.575000000000003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38.289000000000001</v>
      </c>
      <c r="O19" s="76">
        <v>42.52</v>
      </c>
      <c r="P19" s="76">
        <v>39.667000000000002</v>
      </c>
      <c r="Q19" s="76">
        <v>32.870999999999995</v>
      </c>
      <c r="R19" s="76">
        <v>30.513000000000002</v>
      </c>
      <c r="S19" s="76">
        <v>25.182000000000002</v>
      </c>
      <c r="T19" s="76">
        <v>20.280999999999999</v>
      </c>
      <c r="U19" s="76">
        <v>20.351999999999997</v>
      </c>
      <c r="V19" s="76">
        <v>17.798999999999999</v>
      </c>
      <c r="W19" s="76">
        <v>20.366999999999997</v>
      </c>
      <c r="X19" s="76">
        <v>15.668999999999999</v>
      </c>
      <c r="Y19" s="76">
        <v>4.9390000000000001</v>
      </c>
      <c r="Z19" s="73"/>
      <c r="AA19" s="74">
        <f>SUM(B19:Z19)</f>
        <v>308.44900000000001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54.588000000000001</v>
      </c>
      <c r="O22" s="83">
        <f t="shared" si="1"/>
        <v>53.178000000000004</v>
      </c>
      <c r="P22" s="83">
        <f t="shared" si="1"/>
        <v>43.736000000000004</v>
      </c>
      <c r="Q22" s="83">
        <f t="shared" si="1"/>
        <v>36.94</v>
      </c>
      <c r="R22" s="83">
        <f t="shared" si="1"/>
        <v>30.513000000000002</v>
      </c>
      <c r="S22" s="83">
        <f t="shared" si="1"/>
        <v>27.682000000000002</v>
      </c>
      <c r="T22" s="83">
        <f t="shared" si="1"/>
        <v>22.780999999999999</v>
      </c>
      <c r="U22" s="83">
        <f t="shared" si="1"/>
        <v>22.851999999999997</v>
      </c>
      <c r="V22" s="83">
        <f t="shared" si="1"/>
        <v>20.298999999999999</v>
      </c>
      <c r="W22" s="83">
        <f t="shared" si="1"/>
        <v>22.866999999999997</v>
      </c>
      <c r="X22" s="83">
        <f t="shared" si="1"/>
        <v>18.079999999999998</v>
      </c>
      <c r="Y22" s="83">
        <f t="shared" si="1"/>
        <v>9.0079999999999991</v>
      </c>
      <c r="Z22" s="84">
        <f t="shared" si="1"/>
        <v>0</v>
      </c>
      <c r="AA22" s="85">
        <f t="shared" si="1"/>
        <v>362.524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58.491</v>
      </c>
      <c r="O26" s="72">
        <v>56.654000000000003</v>
      </c>
      <c r="P26" s="72">
        <v>44.235999999999997</v>
      </c>
      <c r="Q26" s="72">
        <v>36.94</v>
      </c>
      <c r="R26" s="72">
        <v>30.513000000000002</v>
      </c>
      <c r="S26" s="72">
        <v>27.681999999999999</v>
      </c>
      <c r="T26" s="72">
        <v>22.780999999999999</v>
      </c>
      <c r="U26" s="72">
        <v>22.852</v>
      </c>
      <c r="V26" s="72">
        <v>20.298999999999999</v>
      </c>
      <c r="W26" s="72">
        <v>22.867000000000001</v>
      </c>
      <c r="X26" s="72">
        <v>18.079999999999998</v>
      </c>
      <c r="Y26" s="72">
        <v>10.507999999999999</v>
      </c>
      <c r="Z26" s="73"/>
      <c r="AA26" s="74">
        <f>SUM(B26:Z26)</f>
        <v>371.90299999999991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58.491</v>
      </c>
      <c r="O28" s="57">
        <f t="shared" si="2"/>
        <v>56.654000000000003</v>
      </c>
      <c r="P28" s="57">
        <f t="shared" si="2"/>
        <v>44.235999999999997</v>
      </c>
      <c r="Q28" s="57">
        <f t="shared" si="2"/>
        <v>36.94</v>
      </c>
      <c r="R28" s="57">
        <f t="shared" si="2"/>
        <v>30.513000000000002</v>
      </c>
      <c r="S28" s="57">
        <f t="shared" si="2"/>
        <v>27.681999999999999</v>
      </c>
      <c r="T28" s="57">
        <f t="shared" si="2"/>
        <v>22.780999999999999</v>
      </c>
      <c r="U28" s="57">
        <f t="shared" si="2"/>
        <v>22.852</v>
      </c>
      <c r="V28" s="57">
        <f t="shared" si="2"/>
        <v>20.298999999999999</v>
      </c>
      <c r="W28" s="57">
        <f t="shared" si="2"/>
        <v>22.867000000000001</v>
      </c>
      <c r="X28" s="57">
        <f t="shared" si="2"/>
        <v>18.079999999999998</v>
      </c>
      <c r="Y28" s="57">
        <f t="shared" si="2"/>
        <v>10.507999999999999</v>
      </c>
      <c r="Z28" s="58">
        <f t="shared" si="2"/>
        <v>0</v>
      </c>
      <c r="AA28" s="59">
        <f t="shared" si="2"/>
        <v>371.90299999999991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58.491</v>
      </c>
      <c r="O47" s="83">
        <f t="shared" si="8"/>
        <v>56.654000000000003</v>
      </c>
      <c r="P47" s="83">
        <f t="shared" si="8"/>
        <v>44.236000000000004</v>
      </c>
      <c r="Q47" s="83">
        <f t="shared" si="8"/>
        <v>36.94</v>
      </c>
      <c r="R47" s="83">
        <f t="shared" si="8"/>
        <v>30.513000000000002</v>
      </c>
      <c r="S47" s="83">
        <f t="shared" si="8"/>
        <v>27.682000000000002</v>
      </c>
      <c r="T47" s="83">
        <f t="shared" si="8"/>
        <v>22.780999999999999</v>
      </c>
      <c r="U47" s="83">
        <f t="shared" si="8"/>
        <v>22.851999999999997</v>
      </c>
      <c r="V47" s="83">
        <f t="shared" si="8"/>
        <v>20.298999999999999</v>
      </c>
      <c r="W47" s="83">
        <f t="shared" si="8"/>
        <v>22.866999999999997</v>
      </c>
      <c r="X47" s="83">
        <f t="shared" si="8"/>
        <v>18.079999999999998</v>
      </c>
      <c r="Y47" s="83">
        <f t="shared" si="8"/>
        <v>10.507999999999999</v>
      </c>
      <c r="Z47" s="84">
        <f t="shared" si="8"/>
        <v>0</v>
      </c>
      <c r="AA47" s="100">
        <f>SUM(B47:Z47)</f>
        <v>371.90299999999996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2021-07-14T08:19:05Z</dcterms:created>
  <dcterms:modified xsi:type="dcterms:W3CDTF">2021-07-14T08:19:05Z</dcterms:modified>
</cp:coreProperties>
</file>