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<sst xmlns="http://schemas.openxmlformats.org/spreadsheetml/2006/main" count="110" uniqueCount="49">
  <si>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13/07/2021 11:26:55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</si>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</sst>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39.834000000000003</c:v>
                </c:pt>
                <c:pt idx="13">
                  <c:v>43.891000000000005</c:v>
                </c:pt>
                <c:pt idx="14">
                  <c:v>46.938000000000002</c:v>
                </c:pt>
                <c:pt idx="15">
                  <c:v>46.203000000000003</c:v>
                </c:pt>
                <c:pt idx="16">
                  <c:v>44.965999999999994</c:v>
                </c:pt>
                <c:pt idx="17">
                  <c:v>36.807000000000002</c:v>
                </c:pt>
                <c:pt idx="18">
                  <c:v>34.972999999999999</c:v>
                </c:pt>
                <c:pt idx="19">
                  <c:v>31.704000000000001</c:v>
                </c:pt>
                <c:pt idx="20">
                  <c:v>41.145000000000003</c:v>
                </c:pt>
                <c:pt idx="21">
                  <c:v>32.655999999999999</c:v>
                </c:pt>
                <c:pt idx="22">
                  <c:v>24.472999999999999</c:v>
                </c:pt>
                <c:pt idx="23">
                  <c:v>3.1139999999999999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6578480"/>
        <c:axId val="326578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42.628000000000007</c:v>
                </c:pt>
                <c:pt idx="13">
                  <c:v>46.731999999999999</c:v>
                </c:pt>
                <c:pt idx="14">
                  <c:v>49.680000000000007</c:v>
                </c:pt>
                <c:pt idx="15">
                  <c:v>48.959000000000003</c:v>
                </c:pt>
                <c:pt idx="16">
                  <c:v>47.456000000000003</c:v>
                </c:pt>
                <c:pt idx="17">
                  <c:v>39.15</c:v>
                </c:pt>
                <c:pt idx="18">
                  <c:v>37.144999999999996</c:v>
                </c:pt>
                <c:pt idx="19">
                  <c:v>33.812000000000005</c:v>
                </c:pt>
                <c:pt idx="20">
                  <c:v>43.452000000000005</c:v>
                </c:pt>
                <c:pt idx="21">
                  <c:v>34.841000000000001</c:v>
                </c:pt>
                <c:pt idx="22">
                  <c:v>26.451999999999998</c:v>
                </c:pt>
                <c:pt idx="23">
                  <c:v>5.6870000000000003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578480"/>
        <c:axId val="326578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105.24</c:v>
                </c:pt>
                <c:pt idx="13">
                  <c:v>105.24</c:v>
                </c:pt>
                <c:pt idx="14">
                  <c:v>105.26</c:v>
                </c:pt>
                <c:pt idx="15">
                  <c:v>108.34</c:v>
                </c:pt>
                <c:pt idx="16">
                  <c:v>110.5</c:v>
                </c:pt>
                <c:pt idx="17">
                  <c:v>108.52</c:v>
                </c:pt>
                <c:pt idx="18">
                  <c:v>131.71</c:v>
                </c:pt>
                <c:pt idx="19">
                  <c:v>129.37</c:v>
                </c:pt>
                <c:pt idx="20">
                  <c:v>131.1</c:v>
                </c:pt>
                <c:pt idx="21">
                  <c:v>130.9</c:v>
                </c:pt>
                <c:pt idx="22">
                  <c:v>139.61000000000001</c:v>
                </c:pt>
                <c:pt idx="23">
                  <c:v>134.19999999999999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579656"/>
        <c:axId val="326579264"/>
      </c:lineChart>
      <c:catAx>
        <c:axId val="326578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578872"/>
        <c:crosses val="autoZero"/>
        <c:auto val="1"/>
        <c:lblAlgn val="ctr"/>
        <c:lblOffset val="100"/>
        <c:noMultiLvlLbl val="0"/>
      </c:catAx>
      <c:valAx>
        <c:axId val="326578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578480"/>
        <c:crosses val="autoZero"/>
        <c:crossBetween val="between"/>
      </c:valAx>
      <c:valAx>
        <c:axId val="32657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579656"/>
        <c:crosses val="max"/>
        <c:crossBetween val="between"/>
      </c:valAx>
      <c:catAx>
        <c:axId val="326579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57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426.70400000000001</v>
          </cell>
        </row>
        <row r="31">
          <cell r="C31">
            <v>0</v>
          </cell>
        </row>
        <row r="32">
          <cell r="C32">
            <v>5.6759999999999984</v>
          </cell>
        </row>
        <row r="33">
          <cell r="C33">
            <v>23.614000000000001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64.116</v>
          </cell>
        </row>
        <row r="39">
          <cell r="C39">
            <v>0</v>
          </cell>
        </row>
        <row r="40">
          <cell r="C40">
            <v>383.14499999999998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8.7330000000000005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105.24</v>
          </cell>
          <cell r="O7">
            <v>105.24</v>
          </cell>
          <cell r="P7">
            <v>105.26</v>
          </cell>
          <cell r="Q7">
            <v>108.34</v>
          </cell>
          <cell r="R7">
            <v>110.5</v>
          </cell>
          <cell r="S7">
            <v>108.52</v>
          </cell>
          <cell r="T7">
            <v>131.71</v>
          </cell>
          <cell r="U7">
            <v>129.37</v>
          </cell>
          <cell r="V7">
            <v>131.1</v>
          </cell>
          <cell r="W7">
            <v>130.9</v>
          </cell>
          <cell r="X7">
            <v>139.61000000000001</v>
          </cell>
          <cell r="Y7">
            <v>134.19999999999999</v>
          </cell>
        </row>
        <row r="57">
          <cell r="N57">
            <v>39.834000000000003</v>
          </cell>
          <cell r="O57">
            <v>43.891000000000005</v>
          </cell>
          <cell r="P57">
            <v>46.938000000000002</v>
          </cell>
          <cell r="Q57">
            <v>46.203000000000003</v>
          </cell>
          <cell r="R57">
            <v>44.965999999999994</v>
          </cell>
          <cell r="S57">
            <v>36.807000000000002</v>
          </cell>
          <cell r="T57">
            <v>34.972999999999999</v>
          </cell>
          <cell r="U57">
            <v>31.704000000000001</v>
          </cell>
          <cell r="V57">
            <v>41.145000000000003</v>
          </cell>
          <cell r="W57">
            <v>32.655999999999999</v>
          </cell>
          <cell r="X57">
            <v>24.472999999999999</v>
          </cell>
          <cell r="Y57">
            <v>3.1139999999999999</v>
          </cell>
        </row>
        <row r="63">
          <cell r="N63">
            <v>0.74399999999999999</v>
          </cell>
          <cell r="O63">
            <v>0.77100000000000002</v>
          </cell>
          <cell r="P63">
            <v>0.69199999999999995</v>
          </cell>
          <cell r="Q63">
            <v>0.75600000000000001</v>
          </cell>
          <cell r="R63">
            <v>0.51</v>
          </cell>
          <cell r="S63">
            <v>0.39300000000000002</v>
          </cell>
          <cell r="T63">
            <v>0.28199999999999997</v>
          </cell>
          <cell r="U63">
            <v>0.26800000000000002</v>
          </cell>
          <cell r="V63">
            <v>0.42699999999999999</v>
          </cell>
          <cell r="W63">
            <v>0.35499999999999998</v>
          </cell>
          <cell r="X63">
            <v>0.28899999999999998</v>
          </cell>
          <cell r="Y63">
            <v>0.189</v>
          </cell>
        </row>
        <row r="64">
          <cell r="N64">
            <v>2.0499999999999998</v>
          </cell>
          <cell r="O64">
            <v>2.0699999999999998</v>
          </cell>
          <cell r="P64">
            <v>2.0499999999999998</v>
          </cell>
          <cell r="Q64">
            <v>2</v>
          </cell>
          <cell r="R64">
            <v>1.98</v>
          </cell>
          <cell r="S64">
            <v>1.95</v>
          </cell>
          <cell r="T64">
            <v>1.89</v>
          </cell>
          <cell r="U64">
            <v>1.84</v>
          </cell>
          <cell r="V64">
            <v>1.88</v>
          </cell>
          <cell r="W64">
            <v>1.83</v>
          </cell>
          <cell r="X64">
            <v>1.69</v>
          </cell>
          <cell r="Y64">
            <v>2.3839999999999999</v>
          </cell>
        </row>
      </sheetData>
      <sheetData sheetId="17">
        <row r="57">
          <cell r="N57">
            <v>0.86799999999999999</v>
          </cell>
          <cell r="O57">
            <v>1.0609999999999999</v>
          </cell>
          <cell r="P57">
            <v>1.63</v>
          </cell>
          <cell r="Q57">
            <v>0.34200000000000003</v>
          </cell>
          <cell r="U57">
            <v>1.6839999999999999</v>
          </cell>
          <cell r="V57">
            <v>3.1480000000000001</v>
          </cell>
        </row>
        <row r="62">
          <cell r="N62">
            <v>5.19</v>
          </cell>
          <cell r="O62">
            <v>5.19</v>
          </cell>
          <cell r="P62">
            <v>5.19</v>
          </cell>
          <cell r="Q62">
            <v>5.19</v>
          </cell>
          <cell r="R62">
            <v>5.19</v>
          </cell>
          <cell r="S62">
            <v>7.19</v>
          </cell>
          <cell r="T62">
            <v>7.19</v>
          </cell>
          <cell r="U62">
            <v>7.19</v>
          </cell>
          <cell r="V62">
            <v>7.19</v>
          </cell>
          <cell r="W62">
            <v>4.2160000000000002</v>
          </cell>
          <cell r="Y62">
            <v>5.19</v>
          </cell>
        </row>
        <row r="64">
          <cell r="N64">
            <v>36.57</v>
          </cell>
          <cell r="O64">
            <v>40.481000000000002</v>
          </cell>
          <cell r="P64">
            <v>42.86</v>
          </cell>
          <cell r="Q64">
            <v>43.427</v>
          </cell>
          <cell r="R64">
            <v>42.265999999999998</v>
          </cell>
          <cell r="S64">
            <v>31.959999999999997</v>
          </cell>
          <cell r="T64">
            <v>29.954999999999998</v>
          </cell>
          <cell r="U64">
            <v>24.937999999999999</v>
          </cell>
          <cell r="V64">
            <v>33.113999999999997</v>
          </cell>
          <cell r="W64">
            <v>30.624999999999996</v>
          </cell>
          <cell r="X64">
            <v>26.451999999999998</v>
          </cell>
          <cell r="Y64">
            <v>0.497</v>
          </cell>
        </row>
      </sheetData>
      <sheetData sheetId="18">
        <row r="7">
          <cell r="N7">
            <v>105.24</v>
          </cell>
          <cell r="O7">
            <v>105.24</v>
          </cell>
          <cell r="P7">
            <v>105.26</v>
          </cell>
          <cell r="Q7">
            <v>108.34</v>
          </cell>
          <cell r="R7">
            <v>110.5</v>
          </cell>
          <cell r="S7">
            <v>108.52</v>
          </cell>
          <cell r="T7">
            <v>131.71</v>
          </cell>
          <cell r="U7">
            <v>129.37</v>
          </cell>
          <cell r="V7">
            <v>131.1</v>
          </cell>
          <cell r="W7">
            <v>130.9</v>
          </cell>
          <cell r="X7">
            <v>139.61000000000001</v>
          </cell>
          <cell r="Y7">
            <v>134.19999999999999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44388</v>
          </cell>
        </row>
        <row r="4">
          <cell r="B4">
            <v>44388</v>
          </cell>
        </row>
        <row r="5">
          <cell r="B5">
            <v>44388</v>
          </cell>
        </row>
        <row r="6">
          <cell r="B6">
            <v>44388</v>
          </cell>
        </row>
        <row r="7">
          <cell r="B7">
            <v>44388</v>
          </cell>
        </row>
        <row r="8">
          <cell r="B8">
            <v>44388</v>
          </cell>
        </row>
        <row r="9">
          <cell r="B9">
            <v>44388</v>
          </cell>
        </row>
        <row r="10">
          <cell r="B10">
            <v>44388</v>
          </cell>
        </row>
        <row r="11">
          <cell r="B11">
            <v>44388</v>
          </cell>
        </row>
        <row r="12">
          <cell r="B12">
            <v>44388</v>
          </cell>
        </row>
        <row r="13">
          <cell r="B13">
            <v>44388</v>
          </cell>
        </row>
        <row r="14">
          <cell r="B14">
            <v>44388</v>
          </cell>
        </row>
        <row r="15">
          <cell r="B15">
            <v>44388</v>
          </cell>
        </row>
        <row r="16">
          <cell r="B16">
            <v>44388</v>
          </cell>
        </row>
      </sheetData>
      <sheetData sheetId="41">
        <row r="2">
          <cell r="C2">
            <v>44392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849.35180000000003</v>
          </cell>
          <cell r="J12">
            <v>849.35199999999998</v>
          </cell>
          <cell r="K12">
            <v>848.85400000000004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42.628</v>
      </c>
      <c r="O4" s="18">
        <v>46.731999999999999</v>
      </c>
      <c r="P4" s="18">
        <v>49.68</v>
      </c>
      <c r="Q4" s="18">
        <v>48.958999999999996</v>
      </c>
      <c r="R4" s="18">
        <v>47.456000000000003</v>
      </c>
      <c r="S4" s="18">
        <v>39.15</v>
      </c>
      <c r="T4" s="18">
        <v>37.145000000000003</v>
      </c>
      <c r="U4" s="18">
        <v>33.812000000000005</v>
      </c>
      <c r="V4" s="18">
        <v>43.452000000000005</v>
      </c>
      <c r="W4" s="18">
        <v>34.840999999999994</v>
      </c>
      <c r="X4" s="18">
        <v>26.451999999999998</v>
      </c>
      <c r="Y4" s="18">
        <v>5.6869999999999994</v>
      </c>
      <c r="Z4" s="19"/>
      <c r="AA4" s="20">
        <f>SUM(B4:Z4)</f>
        <v>455.99399999999997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105.24</v>
      </c>
      <c r="O7" s="28">
        <v>105.24</v>
      </c>
      <c r="P7" s="28">
        <v>105.26</v>
      </c>
      <c r="Q7" s="28">
        <v>108.34</v>
      </c>
      <c r="R7" s="28">
        <v>110.5</v>
      </c>
      <c r="S7" s="28">
        <v>108.52</v>
      </c>
      <c r="T7" s="28">
        <v>131.71</v>
      </c>
      <c r="U7" s="28">
        <v>129.37</v>
      </c>
      <c r="V7" s="28">
        <v>131.1</v>
      </c>
      <c r="W7" s="28">
        <v>130.9</v>
      </c>
      <c r="X7" s="28">
        <v>139.61000000000001</v>
      </c>
      <c r="Y7" s="28">
        <v>134.19999999999999</v>
      </c>
      <c r="Z7" s="29"/>
      <c r="AA7" s="30">
        <f>IF(SUM(GR_MAINLAND_MCP_SUM_SELL)&lt;&gt;0,AVERAGEIF(GR_MAINLAND_MCP_SUM_SELL,"&lt;&gt;"""),"")</f>
        <v>119.99916666666667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39.834000000000003</v>
      </c>
      <c r="O13" s="52">
        <v>43.891000000000005</v>
      </c>
      <c r="P13" s="52">
        <v>46.938000000000002</v>
      </c>
      <c r="Q13" s="52">
        <v>46.203000000000003</v>
      </c>
      <c r="R13" s="52">
        <v>44.965999999999994</v>
      </c>
      <c r="S13" s="52">
        <v>36.807000000000002</v>
      </c>
      <c r="T13" s="52">
        <v>34.972999999999999</v>
      </c>
      <c r="U13" s="52">
        <v>31.704000000000001</v>
      </c>
      <c r="V13" s="52">
        <v>41.145000000000003</v>
      </c>
      <c r="W13" s="52">
        <v>32.655999999999999</v>
      </c>
      <c r="X13" s="52">
        <v>24.472999999999999</v>
      </c>
      <c r="Y13" s="52">
        <v>3.1139999999999999</v>
      </c>
      <c r="Z13" s="53"/>
      <c r="AA13" s="54">
        <f>SUM(B13:Z13)</f>
        <v>426.70400000000001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39.834000000000003</v>
      </c>
      <c r="O14" s="57">
        <f t="shared" si="0"/>
        <v>43.891000000000005</v>
      </c>
      <c r="P14" s="57">
        <f t="shared" si="0"/>
        <v>46.938000000000002</v>
      </c>
      <c r="Q14" s="57">
        <f t="shared" si="0"/>
        <v>46.203000000000003</v>
      </c>
      <c r="R14" s="57">
        <f t="shared" si="0"/>
        <v>44.965999999999994</v>
      </c>
      <c r="S14" s="57">
        <f t="shared" si="0"/>
        <v>36.807000000000002</v>
      </c>
      <c r="T14" s="57">
        <f t="shared" si="0"/>
        <v>34.972999999999999</v>
      </c>
      <c r="U14" s="57">
        <f t="shared" si="0"/>
        <v>31.704000000000001</v>
      </c>
      <c r="V14" s="57">
        <f t="shared" si="0"/>
        <v>41.145000000000003</v>
      </c>
      <c r="W14" s="57">
        <f t="shared" si="0"/>
        <v>32.655999999999999</v>
      </c>
      <c r="X14" s="57">
        <f t="shared" si="0"/>
        <v>24.472999999999999</v>
      </c>
      <c r="Y14" s="57">
        <f t="shared" si="0"/>
        <v>3.1139999999999999</v>
      </c>
      <c r="Z14" s="58" t="str">
        <f t="shared" si="0"/>
        <v/>
      </c>
      <c r="AA14" s="59">
        <f>SUM(AA9:AA13)</f>
        <v>426.70400000000001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0.74399999999999999</v>
      </c>
      <c r="O18" s="72">
        <v>0.77100000000000002</v>
      </c>
      <c r="P18" s="72">
        <v>0.69199999999999995</v>
      </c>
      <c r="Q18" s="72">
        <v>0.75600000000000001</v>
      </c>
      <c r="R18" s="72">
        <v>0.51</v>
      </c>
      <c r="S18" s="72">
        <v>0.39300000000000002</v>
      </c>
      <c r="T18" s="72">
        <v>0.28199999999999997</v>
      </c>
      <c r="U18" s="72">
        <v>0.26800000000000002</v>
      </c>
      <c r="V18" s="72">
        <v>0.42699999999999999</v>
      </c>
      <c r="W18" s="72">
        <v>0.35499999999999998</v>
      </c>
      <c r="X18" s="72">
        <v>0.28899999999999998</v>
      </c>
      <c r="Y18" s="72">
        <v>0.189</v>
      </c>
      <c r="Z18" s="73"/>
      <c r="AA18" s="74">
        <f>SUM(B18:Z18)</f>
        <v>5.6759999999999984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2.0499999999999998</v>
      </c>
      <c r="O19" s="76">
        <v>2.0699999999999998</v>
      </c>
      <c r="P19" s="76">
        <v>2.0499999999999998</v>
      </c>
      <c r="Q19" s="76">
        <v>2</v>
      </c>
      <c r="R19" s="76">
        <v>1.98</v>
      </c>
      <c r="S19" s="76">
        <v>1.95</v>
      </c>
      <c r="T19" s="76">
        <v>1.89</v>
      </c>
      <c r="U19" s="76">
        <v>1.84</v>
      </c>
      <c r="V19" s="76">
        <v>1.88</v>
      </c>
      <c r="W19" s="76">
        <v>1.83</v>
      </c>
      <c r="X19" s="76">
        <v>1.69</v>
      </c>
      <c r="Y19" s="76">
        <v>2.3839999999999999</v>
      </c>
      <c r="Z19" s="73"/>
      <c r="AA19" s="74">
        <f>SUM(B19:Z19)</f>
        <v>23.614000000000001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2.7939999999999996</v>
      </c>
      <c r="O22" s="83">
        <f t="shared" si="1"/>
        <v>2.8409999999999997</v>
      </c>
      <c r="P22" s="83">
        <f t="shared" si="1"/>
        <v>2.742</v>
      </c>
      <c r="Q22" s="83">
        <f t="shared" si="1"/>
        <v>2.7560000000000002</v>
      </c>
      <c r="R22" s="83">
        <f t="shared" si="1"/>
        <v>2.4900000000000002</v>
      </c>
      <c r="S22" s="83">
        <f t="shared" si="1"/>
        <v>2.343</v>
      </c>
      <c r="T22" s="83">
        <f t="shared" si="1"/>
        <v>2.1719999999999997</v>
      </c>
      <c r="U22" s="83">
        <f t="shared" si="1"/>
        <v>2.1080000000000001</v>
      </c>
      <c r="V22" s="83">
        <f t="shared" si="1"/>
        <v>2.3069999999999999</v>
      </c>
      <c r="W22" s="83">
        <f t="shared" si="1"/>
        <v>2.1850000000000001</v>
      </c>
      <c r="X22" s="83">
        <f t="shared" si="1"/>
        <v>1.9789999999999999</v>
      </c>
      <c r="Y22" s="83">
        <f t="shared" si="1"/>
        <v>2.573</v>
      </c>
      <c r="Z22" s="84" t="str">
        <f t="shared" si="1"/>
        <v/>
      </c>
      <c r="AA22" s="85">
        <f>SUM(AA17:AA21)</f>
        <v>29.29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42.628</v>
      </c>
      <c r="O26" s="72">
        <v>46.731999999999999</v>
      </c>
      <c r="P26" s="72">
        <v>49.68</v>
      </c>
      <c r="Q26" s="72">
        <v>48.959000000000003</v>
      </c>
      <c r="R26" s="72">
        <v>47.456000000000003</v>
      </c>
      <c r="S26" s="72">
        <v>39.15</v>
      </c>
      <c r="T26" s="72">
        <v>37.145000000000003</v>
      </c>
      <c r="U26" s="72">
        <v>33.811999999999998</v>
      </c>
      <c r="V26" s="72">
        <v>43.451999999999998</v>
      </c>
      <c r="W26" s="72">
        <v>34.841000000000001</v>
      </c>
      <c r="X26" s="72">
        <v>26.452000000000002</v>
      </c>
      <c r="Y26" s="72">
        <v>5.6870000000000003</v>
      </c>
      <c r="Z26" s="73"/>
      <c r="AA26" s="74">
        <f>SUM(B26:Z26)</f>
        <v>455.99399999999997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42.628</v>
      </c>
      <c r="O28" s="57">
        <f t="shared" si="2"/>
        <v>46.731999999999999</v>
      </c>
      <c r="P28" s="57">
        <f t="shared" si="2"/>
        <v>49.68</v>
      </c>
      <c r="Q28" s="57">
        <f t="shared" si="2"/>
        <v>48.959000000000003</v>
      </c>
      <c r="R28" s="57">
        <f t="shared" si="2"/>
        <v>47.456000000000003</v>
      </c>
      <c r="S28" s="57">
        <f t="shared" si="2"/>
        <v>39.15</v>
      </c>
      <c r="T28" s="57">
        <f t="shared" si="2"/>
        <v>37.145000000000003</v>
      </c>
      <c r="U28" s="57">
        <f t="shared" si="2"/>
        <v>33.811999999999998</v>
      </c>
      <c r="V28" s="57">
        <f t="shared" si="2"/>
        <v>43.451999999999998</v>
      </c>
      <c r="W28" s="57">
        <f t="shared" si="2"/>
        <v>34.841000000000001</v>
      </c>
      <c r="X28" s="57">
        <f t="shared" si="2"/>
        <v>26.452000000000002</v>
      </c>
      <c r="Y28" s="57">
        <f t="shared" si="2"/>
        <v>5.6870000000000003</v>
      </c>
      <c r="Z28" s="58" t="str">
        <f t="shared" si="2"/>
        <v/>
      </c>
      <c r="AA28" s="59">
        <f>SUM(AA25:AA27)</f>
        <v>455.99399999999997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42.628</v>
      </c>
      <c r="O47" s="83">
        <f t="shared" si="8"/>
        <v>46.732000000000006</v>
      </c>
      <c r="P47" s="83">
        <f t="shared" si="8"/>
        <v>49.68</v>
      </c>
      <c r="Q47" s="83">
        <f t="shared" si="8"/>
        <v>48.959000000000003</v>
      </c>
      <c r="R47" s="83">
        <f t="shared" si="8"/>
        <v>47.455999999999996</v>
      </c>
      <c r="S47" s="83">
        <f t="shared" si="8"/>
        <v>39.150000000000006</v>
      </c>
      <c r="T47" s="83">
        <f t="shared" si="8"/>
        <v>37.144999999999996</v>
      </c>
      <c r="U47" s="83">
        <f t="shared" si="8"/>
        <v>33.811999999999998</v>
      </c>
      <c r="V47" s="83">
        <f t="shared" si="8"/>
        <v>43.452000000000005</v>
      </c>
      <c r="W47" s="83">
        <f t="shared" si="8"/>
        <v>34.841000000000001</v>
      </c>
      <c r="X47" s="83">
        <f t="shared" si="8"/>
        <v>26.451999999999998</v>
      </c>
      <c r="Y47" s="83">
        <f t="shared" si="8"/>
        <v>5.6869999999999994</v>
      </c>
      <c r="Z47" s="84" t="str">
        <f t="shared" si="8"/>
        <v/>
      </c>
      <c r="AA47" s="100">
        <f>SUM(B47:Z47)</f>
        <v>455.99400000000003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42.628000000000007</v>
      </c>
      <c r="O4" s="18">
        <v>46.731999999999999</v>
      </c>
      <c r="P4" s="18">
        <v>49.680000000000007</v>
      </c>
      <c r="Q4" s="18">
        <v>48.959000000000003</v>
      </c>
      <c r="R4" s="18">
        <v>47.456000000000003</v>
      </c>
      <c r="S4" s="18">
        <v>39.15</v>
      </c>
      <c r="T4" s="18">
        <v>37.144999999999996</v>
      </c>
      <c r="U4" s="18">
        <v>33.812000000000005</v>
      </c>
      <c r="V4" s="18">
        <v>43.452000000000005</v>
      </c>
      <c r="W4" s="18">
        <v>34.841000000000001</v>
      </c>
      <c r="X4" s="18">
        <v>26.451999999999998</v>
      </c>
      <c r="Y4" s="18">
        <v>5.6870000000000003</v>
      </c>
      <c r="Z4" s="19"/>
      <c r="AA4" s="20">
        <f>SUM(B4:Z4)</f>
        <v>455.99400000000003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105.24</v>
      </c>
      <c r="O7" s="28">
        <v>105.24</v>
      </c>
      <c r="P7" s="28">
        <v>105.26</v>
      </c>
      <c r="Q7" s="28">
        <v>108.34</v>
      </c>
      <c r="R7" s="28">
        <v>110.5</v>
      </c>
      <c r="S7" s="28">
        <v>108.52</v>
      </c>
      <c r="T7" s="28">
        <v>131.71</v>
      </c>
      <c r="U7" s="28">
        <v>129.37</v>
      </c>
      <c r="V7" s="28">
        <v>131.1</v>
      </c>
      <c r="W7" s="28">
        <v>130.9</v>
      </c>
      <c r="X7" s="28">
        <v>139.61000000000001</v>
      </c>
      <c r="Y7" s="28">
        <v>134.19999999999999</v>
      </c>
      <c r="Z7" s="29"/>
      <c r="AA7" s="30">
        <v>119.99916666666667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0.86799999999999999</v>
      </c>
      <c r="O13" s="52">
        <v>1.0609999999999999</v>
      </c>
      <c r="P13" s="52">
        <v>1.63</v>
      </c>
      <c r="Q13" s="52">
        <v>0.34200000000000003</v>
      </c>
      <c r="R13" s="52"/>
      <c r="S13" s="52"/>
      <c r="T13" s="52"/>
      <c r="U13" s="52">
        <v>1.6839999999999999</v>
      </c>
      <c r="V13" s="52">
        <v>3.1480000000000001</v>
      </c>
      <c r="W13" s="52"/>
      <c r="X13" s="52"/>
      <c r="Y13" s="52"/>
      <c r="Z13" s="53"/>
      <c r="AA13" s="54">
        <f>SUM(B13:Z13)</f>
        <v>8.7330000000000005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0.86799999999999999</v>
      </c>
      <c r="O14" s="57">
        <f t="shared" si="0"/>
        <v>1.0609999999999999</v>
      </c>
      <c r="P14" s="57">
        <f t="shared" si="0"/>
        <v>1.63</v>
      </c>
      <c r="Q14" s="57">
        <f t="shared" si="0"/>
        <v>0.34200000000000003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1.6839999999999999</v>
      </c>
      <c r="V14" s="57">
        <f t="shared" si="0"/>
        <v>3.1480000000000001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8.7330000000000005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5.19</v>
      </c>
      <c r="O17" s="67">
        <v>5.19</v>
      </c>
      <c r="P17" s="67">
        <v>5.19</v>
      </c>
      <c r="Q17" s="67">
        <v>5.19</v>
      </c>
      <c r="R17" s="67">
        <v>5.19</v>
      </c>
      <c r="S17" s="67">
        <v>7.19</v>
      </c>
      <c r="T17" s="67">
        <v>7.19</v>
      </c>
      <c r="U17" s="67">
        <v>7.19</v>
      </c>
      <c r="V17" s="67">
        <v>7.19</v>
      </c>
      <c r="W17" s="67">
        <v>4.2160000000000002</v>
      </c>
      <c r="X17" s="67"/>
      <c r="Y17" s="67">
        <v>5.19</v>
      </c>
      <c r="Z17" s="68"/>
      <c r="AA17" s="69">
        <f>SUM(B17:Z17)</f>
        <v>64.116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36.57</v>
      </c>
      <c r="O19" s="76">
        <v>40.481000000000002</v>
      </c>
      <c r="P19" s="76">
        <v>42.86</v>
      </c>
      <c r="Q19" s="76">
        <v>43.427</v>
      </c>
      <c r="R19" s="76">
        <v>42.265999999999998</v>
      </c>
      <c r="S19" s="76">
        <v>31.959999999999997</v>
      </c>
      <c r="T19" s="76">
        <v>29.954999999999998</v>
      </c>
      <c r="U19" s="76">
        <v>24.937999999999999</v>
      </c>
      <c r="V19" s="76">
        <v>33.113999999999997</v>
      </c>
      <c r="W19" s="76">
        <v>30.624999999999996</v>
      </c>
      <c r="X19" s="76">
        <v>26.451999999999998</v>
      </c>
      <c r="Y19" s="76">
        <v>0.497</v>
      </c>
      <c r="Z19" s="73"/>
      <c r="AA19" s="74">
        <f>SUM(B19:Z19)</f>
        <v>383.14499999999998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41.76</v>
      </c>
      <c r="O22" s="83">
        <f t="shared" si="1"/>
        <v>45.670999999999999</v>
      </c>
      <c r="P22" s="83">
        <f t="shared" si="1"/>
        <v>48.05</v>
      </c>
      <c r="Q22" s="83">
        <f t="shared" si="1"/>
        <v>48.616999999999997</v>
      </c>
      <c r="R22" s="83">
        <f t="shared" si="1"/>
        <v>47.455999999999996</v>
      </c>
      <c r="S22" s="83">
        <f t="shared" si="1"/>
        <v>39.15</v>
      </c>
      <c r="T22" s="83">
        <f t="shared" si="1"/>
        <v>37.144999999999996</v>
      </c>
      <c r="U22" s="83">
        <f t="shared" si="1"/>
        <v>32.128</v>
      </c>
      <c r="V22" s="83">
        <f t="shared" si="1"/>
        <v>40.303999999999995</v>
      </c>
      <c r="W22" s="83">
        <f t="shared" si="1"/>
        <v>34.840999999999994</v>
      </c>
      <c r="X22" s="83">
        <f t="shared" si="1"/>
        <v>26.451999999999998</v>
      </c>
      <c r="Y22" s="83">
        <f t="shared" si="1"/>
        <v>5.6870000000000003</v>
      </c>
      <c r="Z22" s="84">
        <f t="shared" si="1"/>
        <v>0</v>
      </c>
      <c r="AA22" s="85">
        <f t="shared" si="1"/>
        <v>447.26099999999997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42.628</v>
      </c>
      <c r="O26" s="72">
        <v>46.731999999999999</v>
      </c>
      <c r="P26" s="72">
        <v>49.68</v>
      </c>
      <c r="Q26" s="72">
        <v>48.959000000000003</v>
      </c>
      <c r="R26" s="72">
        <v>47.456000000000003</v>
      </c>
      <c r="S26" s="72">
        <v>39.15</v>
      </c>
      <c r="T26" s="72">
        <v>37.145000000000003</v>
      </c>
      <c r="U26" s="72">
        <v>33.811999999999998</v>
      </c>
      <c r="V26" s="72">
        <v>43.451999999999998</v>
      </c>
      <c r="W26" s="72">
        <v>34.841000000000001</v>
      </c>
      <c r="X26" s="72">
        <v>26.452000000000002</v>
      </c>
      <c r="Y26" s="72">
        <v>5.6870000000000003</v>
      </c>
      <c r="Z26" s="73"/>
      <c r="AA26" s="74">
        <f>SUM(B26:Z26)</f>
        <v>455.99399999999997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42.628</v>
      </c>
      <c r="O28" s="57">
        <f t="shared" si="2"/>
        <v>46.731999999999999</v>
      </c>
      <c r="P28" s="57">
        <f t="shared" si="2"/>
        <v>49.68</v>
      </c>
      <c r="Q28" s="57">
        <f t="shared" si="2"/>
        <v>48.959000000000003</v>
      </c>
      <c r="R28" s="57">
        <f t="shared" si="2"/>
        <v>47.456000000000003</v>
      </c>
      <c r="S28" s="57">
        <f t="shared" si="2"/>
        <v>39.15</v>
      </c>
      <c r="T28" s="57">
        <f t="shared" si="2"/>
        <v>37.145000000000003</v>
      </c>
      <c r="U28" s="57">
        <f t="shared" si="2"/>
        <v>33.811999999999998</v>
      </c>
      <c r="V28" s="57">
        <f t="shared" si="2"/>
        <v>43.451999999999998</v>
      </c>
      <c r="W28" s="57">
        <f t="shared" si="2"/>
        <v>34.841000000000001</v>
      </c>
      <c r="X28" s="57">
        <f t="shared" si="2"/>
        <v>26.452000000000002</v>
      </c>
      <c r="Y28" s="57">
        <f t="shared" si="2"/>
        <v>5.6870000000000003</v>
      </c>
      <c r="Z28" s="58">
        <f t="shared" si="2"/>
        <v>0</v>
      </c>
      <c r="AA28" s="59">
        <f t="shared" si="2"/>
        <v>455.99399999999997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42.628</v>
      </c>
      <c r="O47" s="83">
        <f t="shared" si="8"/>
        <v>46.731999999999999</v>
      </c>
      <c r="P47" s="83">
        <f t="shared" si="8"/>
        <v>49.68</v>
      </c>
      <c r="Q47" s="83">
        <f t="shared" si="8"/>
        <v>48.958999999999996</v>
      </c>
      <c r="R47" s="83">
        <f t="shared" si="8"/>
        <v>47.455999999999996</v>
      </c>
      <c r="S47" s="83">
        <f t="shared" si="8"/>
        <v>39.15</v>
      </c>
      <c r="T47" s="83">
        <f t="shared" si="8"/>
        <v>37.144999999999996</v>
      </c>
      <c r="U47" s="83">
        <f t="shared" si="8"/>
        <v>33.811999999999998</v>
      </c>
      <c r="V47" s="83">
        <f t="shared" si="8"/>
        <v>43.451999999999998</v>
      </c>
      <c r="W47" s="83">
        <f t="shared" si="8"/>
        <v>34.840999999999994</v>
      </c>
      <c r="X47" s="83">
        <f t="shared" si="8"/>
        <v>26.451999999999998</v>
      </c>
      <c r="Y47" s="83">
        <f t="shared" si="8"/>
        <v>5.6870000000000003</v>
      </c>
      <c r="Z47" s="84">
        <f t="shared" si="8"/>
        <v>0</v>
      </c>
      <c r="AA47" s="100">
        <f>SUM(B47:Z47)</f>
        <v>455.99399999999997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2021-07-13T08:26:55Z</dcterms:created>
  <dcterms:modified xsi:type="dcterms:W3CDTF">2021-07-13T08:26:55Z</dcterms:modified>
</cp:coreProperties>
</file>