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<sst xmlns="http://schemas.openxmlformats.org/spreadsheetml/2006/main" count="110" uniqueCount="49">
  <si>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12/07/2021 11:25:49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</si>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</sst>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19.411999999999999</c:v>
                </c:pt>
                <c:pt idx="13">
                  <c:v>14.83</c:v>
                </c:pt>
                <c:pt idx="14">
                  <c:v>9.1739999999999995</c:v>
                </c:pt>
                <c:pt idx="15">
                  <c:v>23.396000000000001</c:v>
                </c:pt>
                <c:pt idx="16">
                  <c:v>29.460999999999999</c:v>
                </c:pt>
                <c:pt idx="17">
                  <c:v>38.855999999999995</c:v>
                </c:pt>
                <c:pt idx="18">
                  <c:v>42.084000000000003</c:v>
                </c:pt>
                <c:pt idx="19">
                  <c:v>34.695</c:v>
                </c:pt>
                <c:pt idx="20">
                  <c:v>33.97</c:v>
                </c:pt>
                <c:pt idx="21">
                  <c:v>44.227000000000004</c:v>
                </c:pt>
                <c:pt idx="22">
                  <c:v>34.036000000000001</c:v>
                </c:pt>
                <c:pt idx="23">
                  <c:v>61.022999999999996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5.1970000000000001</c:v>
                </c:pt>
                <c:pt idx="13">
                  <c:v>5.923</c:v>
                </c:pt>
                <c:pt idx="14">
                  <c:v>5</c:v>
                </c:pt>
                <c:pt idx="15">
                  <c:v>5</c:v>
                </c:pt>
                <c:pt idx="16">
                  <c:v>3</c:v>
                </c:pt>
                <c:pt idx="22">
                  <c:v>2.9099999999999997</c:v>
                </c:pt>
                <c:pt idx="23">
                  <c:v>2.1550000000000002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493232"/>
        <c:axId val="196493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24.609000000000002</c:v>
                </c:pt>
                <c:pt idx="13">
                  <c:v>20.753</c:v>
                </c:pt>
                <c:pt idx="14">
                  <c:v>16.036999999999999</c:v>
                </c:pt>
                <c:pt idx="15">
                  <c:v>28.396000000000001</c:v>
                </c:pt>
                <c:pt idx="16">
                  <c:v>32.460999999999999</c:v>
                </c:pt>
                <c:pt idx="17">
                  <c:v>42.856000000000002</c:v>
                </c:pt>
                <c:pt idx="18">
                  <c:v>46.083999999999996</c:v>
                </c:pt>
                <c:pt idx="19">
                  <c:v>38.695</c:v>
                </c:pt>
                <c:pt idx="20">
                  <c:v>37.97</c:v>
                </c:pt>
                <c:pt idx="21">
                  <c:v>48.227000000000004</c:v>
                </c:pt>
                <c:pt idx="22">
                  <c:v>36.946000000000005</c:v>
                </c:pt>
                <c:pt idx="23">
                  <c:v>63.17799999999999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93232"/>
        <c:axId val="196493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96.92</c:v>
                </c:pt>
                <c:pt idx="13">
                  <c:v>96.39</c:v>
                </c:pt>
                <c:pt idx="14">
                  <c:v>95.89</c:v>
                </c:pt>
                <c:pt idx="15">
                  <c:v>97.64</c:v>
                </c:pt>
                <c:pt idx="16">
                  <c:v>98.28</c:v>
                </c:pt>
                <c:pt idx="17">
                  <c:v>99.71</c:v>
                </c:pt>
                <c:pt idx="18">
                  <c:v>105.94</c:v>
                </c:pt>
                <c:pt idx="19">
                  <c:v>105.94</c:v>
                </c:pt>
                <c:pt idx="20">
                  <c:v>105.94</c:v>
                </c:pt>
                <c:pt idx="21">
                  <c:v>105.94</c:v>
                </c:pt>
                <c:pt idx="22">
                  <c:v>104.46</c:v>
                </c:pt>
                <c:pt idx="23">
                  <c:v>99.92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94408"/>
        <c:axId val="196494016"/>
      </c:lineChart>
      <c:catAx>
        <c:axId val="196493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93624"/>
        <c:crosses val="autoZero"/>
        <c:auto val="1"/>
        <c:lblAlgn val="ctr"/>
        <c:lblOffset val="100"/>
        <c:noMultiLvlLbl val="0"/>
      </c:catAx>
      <c:valAx>
        <c:axId val="19649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93232"/>
        <c:crosses val="autoZero"/>
        <c:crossBetween val="between"/>
      </c:valAx>
      <c:valAx>
        <c:axId val="196494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94408"/>
        <c:crosses val="max"/>
        <c:crossBetween val="between"/>
      </c:valAx>
      <c:catAx>
        <c:axId val="196494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6494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385.16399999999999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29.185000000000002</v>
          </cell>
        </row>
        <row r="31">
          <cell r="C31">
            <v>20</v>
          </cell>
        </row>
        <row r="32">
          <cell r="C32">
            <v>0</v>
          </cell>
        </row>
        <row r="33">
          <cell r="C33">
            <v>1.863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0.75500000000000012</v>
          </cell>
        </row>
        <row r="40">
          <cell r="C40">
            <v>293.25400000000002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142.20299999999997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96.92</v>
          </cell>
          <cell r="O7">
            <v>96.39</v>
          </cell>
          <cell r="P7">
            <v>95.89</v>
          </cell>
          <cell r="Q7">
            <v>97.64</v>
          </cell>
          <cell r="R7">
            <v>98.28</v>
          </cell>
          <cell r="S7">
            <v>99.71</v>
          </cell>
          <cell r="T7">
            <v>105.94</v>
          </cell>
          <cell r="U7">
            <v>105.94</v>
          </cell>
          <cell r="V7">
            <v>105.94</v>
          </cell>
          <cell r="W7">
            <v>105.94</v>
          </cell>
          <cell r="X7">
            <v>104.46</v>
          </cell>
          <cell r="Y7">
            <v>99.92</v>
          </cell>
        </row>
        <row r="35">
          <cell r="N35">
            <v>7.024</v>
          </cell>
          <cell r="O35">
            <v>5.8650000000000002</v>
          </cell>
          <cell r="P35">
            <v>4.008</v>
          </cell>
          <cell r="Q35">
            <v>8.92</v>
          </cell>
          <cell r="R35">
            <v>10.731</v>
          </cell>
          <cell r="S35">
            <v>14.292999999999999</v>
          </cell>
          <cell r="T35">
            <v>19.888000000000002</v>
          </cell>
          <cell r="U35">
            <v>15.377000000000001</v>
          </cell>
          <cell r="V35">
            <v>17.530999999999999</v>
          </cell>
          <cell r="W35">
            <v>23.47</v>
          </cell>
          <cell r="X35">
            <v>13.14</v>
          </cell>
          <cell r="Y35">
            <v>14.51</v>
          </cell>
        </row>
        <row r="36">
          <cell r="N36">
            <v>12.388</v>
          </cell>
          <cell r="O36">
            <v>8.9649999999999999</v>
          </cell>
          <cell r="P36">
            <v>5.1660000000000004</v>
          </cell>
          <cell r="Q36">
            <v>14.476000000000001</v>
          </cell>
          <cell r="R36">
            <v>18.73</v>
          </cell>
          <cell r="S36">
            <v>24.562999999999999</v>
          </cell>
          <cell r="T36">
            <v>22.196000000000002</v>
          </cell>
          <cell r="U36">
            <v>19.318000000000001</v>
          </cell>
          <cell r="V36">
            <v>16.439</v>
          </cell>
          <cell r="W36">
            <v>20.757000000000001</v>
          </cell>
          <cell r="X36">
            <v>20.896000000000001</v>
          </cell>
          <cell r="Y36">
            <v>46.512999999999998</v>
          </cell>
        </row>
        <row r="57">
          <cell r="N57">
            <v>5.1970000000000001</v>
          </cell>
          <cell r="O57">
            <v>5.923</v>
          </cell>
          <cell r="P57">
            <v>5</v>
          </cell>
          <cell r="Q57">
            <v>5</v>
          </cell>
          <cell r="R57">
            <v>3</v>
          </cell>
          <cell r="X57">
            <v>2.9099999999999997</v>
          </cell>
          <cell r="Y57">
            <v>2.1550000000000002</v>
          </cell>
        </row>
        <row r="62">
          <cell r="S62">
            <v>4</v>
          </cell>
          <cell r="T62">
            <v>4</v>
          </cell>
          <cell r="U62">
            <v>4</v>
          </cell>
          <cell r="V62">
            <v>4</v>
          </cell>
          <cell r="W62">
            <v>4</v>
          </cell>
        </row>
        <row r="64">
          <cell r="P64">
            <v>1.863</v>
          </cell>
        </row>
      </sheetData>
      <sheetData sheetId="17">
        <row r="57">
          <cell r="N57">
            <v>4.9130000000000003</v>
          </cell>
          <cell r="O57">
            <v>4.6379999999999999</v>
          </cell>
          <cell r="P57">
            <v>2.024</v>
          </cell>
          <cell r="Q57">
            <v>3.1159999999999997</v>
          </cell>
          <cell r="R57">
            <v>7.5959999999999992</v>
          </cell>
          <cell r="S57">
            <v>17.907</v>
          </cell>
          <cell r="T57">
            <v>18.675000000000001</v>
          </cell>
          <cell r="U57">
            <v>12.209</v>
          </cell>
          <cell r="V57">
            <v>14.168999999999999</v>
          </cell>
          <cell r="W57">
            <v>24.113999999999997</v>
          </cell>
          <cell r="X57">
            <v>10.481999999999999</v>
          </cell>
          <cell r="Y57">
            <v>22.36</v>
          </cell>
        </row>
        <row r="63">
          <cell r="N63">
            <v>8.5999999999999993E-2</v>
          </cell>
          <cell r="O63">
            <v>8.6999999999999994E-2</v>
          </cell>
          <cell r="P63">
            <v>8.6999999999999994E-2</v>
          </cell>
          <cell r="Q63">
            <v>8.6999999999999994E-2</v>
          </cell>
          <cell r="R63">
            <v>8.5000000000000006E-2</v>
          </cell>
          <cell r="S63">
            <v>8.2000000000000003E-2</v>
          </cell>
          <cell r="T63">
            <v>0.08</v>
          </cell>
          <cell r="U63">
            <v>5.8000000000000003E-2</v>
          </cell>
          <cell r="V63">
            <v>3.6999999999999998E-2</v>
          </cell>
          <cell r="W63">
            <v>2.4E-2</v>
          </cell>
          <cell r="X63">
            <v>2.1000000000000001E-2</v>
          </cell>
          <cell r="Y63">
            <v>2.1000000000000001E-2</v>
          </cell>
        </row>
        <row r="64">
          <cell r="N64">
            <v>19.61</v>
          </cell>
          <cell r="O64">
            <v>16.027999999999999</v>
          </cell>
          <cell r="P64">
            <v>13.926</v>
          </cell>
          <cell r="Q64">
            <v>25.192999999999998</v>
          </cell>
          <cell r="R64">
            <v>24.779999999999998</v>
          </cell>
          <cell r="S64">
            <v>24.867000000000001</v>
          </cell>
          <cell r="T64">
            <v>27.329000000000001</v>
          </cell>
          <cell r="U64">
            <v>26.427999999999997</v>
          </cell>
          <cell r="V64">
            <v>23.764000000000003</v>
          </cell>
          <cell r="W64">
            <v>24.089000000000002</v>
          </cell>
          <cell r="X64">
            <v>26.443000000000001</v>
          </cell>
          <cell r="Y64">
            <v>40.796999999999997</v>
          </cell>
        </row>
      </sheetData>
      <sheetData sheetId="18">
        <row r="7">
          <cell r="N7">
            <v>96.92</v>
          </cell>
          <cell r="O7">
            <v>96.39</v>
          </cell>
          <cell r="P7">
            <v>95.89</v>
          </cell>
          <cell r="Q7">
            <v>97.64</v>
          </cell>
          <cell r="R7">
            <v>98.28</v>
          </cell>
          <cell r="S7">
            <v>99.71</v>
          </cell>
          <cell r="T7">
            <v>105.94</v>
          </cell>
          <cell r="U7">
            <v>105.94</v>
          </cell>
          <cell r="V7">
            <v>105.94</v>
          </cell>
          <cell r="W7">
            <v>105.94</v>
          </cell>
          <cell r="X7">
            <v>104.46</v>
          </cell>
          <cell r="Y7">
            <v>99.92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24.609000000000002</v>
      </c>
      <c r="O4" s="18">
        <v>20.753</v>
      </c>
      <c r="P4" s="18">
        <v>16.036999999999999</v>
      </c>
      <c r="Q4" s="18">
        <v>28.396000000000001</v>
      </c>
      <c r="R4" s="18">
        <v>32.460999999999999</v>
      </c>
      <c r="S4" s="18">
        <v>42.855999999999995</v>
      </c>
      <c r="T4" s="18">
        <v>46.084000000000003</v>
      </c>
      <c r="U4" s="18">
        <v>38.695</v>
      </c>
      <c r="V4" s="18">
        <v>37.97</v>
      </c>
      <c r="W4" s="18">
        <v>48.227000000000004</v>
      </c>
      <c r="X4" s="18">
        <v>36.946000000000005</v>
      </c>
      <c r="Y4" s="18">
        <v>63.177999999999997</v>
      </c>
      <c r="Z4" s="19"/>
      <c r="AA4" s="20">
        <f>SUM(B4:Z4)</f>
        <v>436.21199999999999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96.92</v>
      </c>
      <c r="O7" s="28">
        <v>96.39</v>
      </c>
      <c r="P7" s="28">
        <v>95.89</v>
      </c>
      <c r="Q7" s="28">
        <v>97.64</v>
      </c>
      <c r="R7" s="28">
        <v>98.28</v>
      </c>
      <c r="S7" s="28">
        <v>99.71</v>
      </c>
      <c r="T7" s="28">
        <v>105.94</v>
      </c>
      <c r="U7" s="28">
        <v>105.94</v>
      </c>
      <c r="V7" s="28">
        <v>105.94</v>
      </c>
      <c r="W7" s="28">
        <v>105.94</v>
      </c>
      <c r="X7" s="28">
        <v>104.46</v>
      </c>
      <c r="Y7" s="28">
        <v>99.92</v>
      </c>
      <c r="Z7" s="29"/>
      <c r="AA7" s="30">
        <f>IF(SUM(GR_MAINLAND_MCP_SUM_SELL)&lt;&gt;0,AVERAGEIF(GR_MAINLAND_MCP_SUM_SELL,"&lt;&gt;"""),"")</f>
        <v>101.08083333333336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19.411999999999999</v>
      </c>
      <c r="O11" s="47">
        <v>14.83</v>
      </c>
      <c r="P11" s="47">
        <v>9.1739999999999995</v>
      </c>
      <c r="Q11" s="47">
        <v>23.396000000000001</v>
      </c>
      <c r="R11" s="47">
        <v>29.460999999999999</v>
      </c>
      <c r="S11" s="47">
        <v>38.855999999999995</v>
      </c>
      <c r="T11" s="47">
        <v>42.084000000000003</v>
      </c>
      <c r="U11" s="47">
        <v>34.695</v>
      </c>
      <c r="V11" s="47">
        <v>33.97</v>
      </c>
      <c r="W11" s="47">
        <v>44.227000000000004</v>
      </c>
      <c r="X11" s="47">
        <v>34.036000000000001</v>
      </c>
      <c r="Y11" s="47">
        <v>61.022999999999996</v>
      </c>
      <c r="Z11" s="48"/>
      <c r="AA11" s="49">
        <f>SUM(B11:Z11)</f>
        <v>385.16399999999999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5.1970000000000001</v>
      </c>
      <c r="O13" s="52">
        <v>5.923</v>
      </c>
      <c r="P13" s="52">
        <v>5</v>
      </c>
      <c r="Q13" s="52">
        <v>5</v>
      </c>
      <c r="R13" s="52">
        <v>3</v>
      </c>
      <c r="S13" s="52"/>
      <c r="T13" s="52"/>
      <c r="U13" s="52"/>
      <c r="V13" s="52"/>
      <c r="W13" s="52"/>
      <c r="X13" s="52">
        <v>2.9099999999999997</v>
      </c>
      <c r="Y13" s="52">
        <v>2.1550000000000002</v>
      </c>
      <c r="Z13" s="53"/>
      <c r="AA13" s="54">
        <f>SUM(B13:Z13)</f>
        <v>29.185000000000002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24.608999999999998</v>
      </c>
      <c r="O14" s="57">
        <f t="shared" si="0"/>
        <v>20.753</v>
      </c>
      <c r="P14" s="57">
        <f t="shared" si="0"/>
        <v>14.173999999999999</v>
      </c>
      <c r="Q14" s="57">
        <f t="shared" si="0"/>
        <v>28.396000000000001</v>
      </c>
      <c r="R14" s="57">
        <f t="shared" si="0"/>
        <v>32.460999999999999</v>
      </c>
      <c r="S14" s="57">
        <f t="shared" si="0"/>
        <v>38.855999999999995</v>
      </c>
      <c r="T14" s="57">
        <f t="shared" si="0"/>
        <v>42.084000000000003</v>
      </c>
      <c r="U14" s="57">
        <f t="shared" si="0"/>
        <v>34.695</v>
      </c>
      <c r="V14" s="57">
        <f t="shared" si="0"/>
        <v>33.97</v>
      </c>
      <c r="W14" s="57">
        <f t="shared" si="0"/>
        <v>44.227000000000004</v>
      </c>
      <c r="X14" s="57">
        <f t="shared" si="0"/>
        <v>36.945999999999998</v>
      </c>
      <c r="Y14" s="57">
        <f t="shared" si="0"/>
        <v>63.177999999999997</v>
      </c>
      <c r="Z14" s="58" t="str">
        <f t="shared" si="0"/>
        <v/>
      </c>
      <c r="AA14" s="59">
        <f>SUM(AA9:AA13)</f>
        <v>414.34899999999999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4</v>
      </c>
      <c r="T17" s="67">
        <v>4</v>
      </c>
      <c r="U17" s="67">
        <v>4</v>
      </c>
      <c r="V17" s="67">
        <v>4</v>
      </c>
      <c r="W17" s="67">
        <v>4</v>
      </c>
      <c r="X17" s="67"/>
      <c r="Y17" s="67"/>
      <c r="Z17" s="68"/>
      <c r="AA17" s="69">
        <f>SUM(B17:Z17)</f>
        <v>20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1.863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1.863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1.863</v>
      </c>
      <c r="Q22" s="83">
        <f t="shared" si="1"/>
        <v>0</v>
      </c>
      <c r="R22" s="83">
        <f t="shared" si="1"/>
        <v>0</v>
      </c>
      <c r="S22" s="83">
        <f t="shared" si="1"/>
        <v>4</v>
      </c>
      <c r="T22" s="83">
        <f t="shared" si="1"/>
        <v>4</v>
      </c>
      <c r="U22" s="83">
        <f t="shared" si="1"/>
        <v>4</v>
      </c>
      <c r="V22" s="83">
        <f t="shared" si="1"/>
        <v>4</v>
      </c>
      <c r="W22" s="83">
        <f t="shared" si="1"/>
        <v>4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21.863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24.609000000000002</v>
      </c>
      <c r="O26" s="72">
        <v>20.753</v>
      </c>
      <c r="P26" s="72">
        <v>16.036999999999999</v>
      </c>
      <c r="Q26" s="72">
        <v>28.396000000000001</v>
      </c>
      <c r="R26" s="72">
        <v>32.460999999999999</v>
      </c>
      <c r="S26" s="72">
        <v>42.856000000000002</v>
      </c>
      <c r="T26" s="72">
        <v>46.084000000000003</v>
      </c>
      <c r="U26" s="72">
        <v>38.695</v>
      </c>
      <c r="V26" s="72">
        <v>37.97</v>
      </c>
      <c r="W26" s="72">
        <v>48.226999999999997</v>
      </c>
      <c r="X26" s="72">
        <v>36.945999999999998</v>
      </c>
      <c r="Y26" s="72">
        <v>63.177999999999997</v>
      </c>
      <c r="Z26" s="73"/>
      <c r="AA26" s="74">
        <f>SUM(B26:Z26)</f>
        <v>436.21199999999999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24.609000000000002</v>
      </c>
      <c r="O28" s="57">
        <f t="shared" si="2"/>
        <v>20.753</v>
      </c>
      <c r="P28" s="57">
        <f t="shared" si="2"/>
        <v>16.036999999999999</v>
      </c>
      <c r="Q28" s="57">
        <f t="shared" si="2"/>
        <v>28.396000000000001</v>
      </c>
      <c r="R28" s="57">
        <f t="shared" si="2"/>
        <v>32.460999999999999</v>
      </c>
      <c r="S28" s="57">
        <f t="shared" si="2"/>
        <v>42.856000000000002</v>
      </c>
      <c r="T28" s="57">
        <f t="shared" si="2"/>
        <v>46.084000000000003</v>
      </c>
      <c r="U28" s="57">
        <f t="shared" si="2"/>
        <v>38.695</v>
      </c>
      <c r="V28" s="57">
        <f t="shared" si="2"/>
        <v>37.97</v>
      </c>
      <c r="W28" s="57">
        <f t="shared" si="2"/>
        <v>48.226999999999997</v>
      </c>
      <c r="X28" s="57">
        <f t="shared" si="2"/>
        <v>36.945999999999998</v>
      </c>
      <c r="Y28" s="57">
        <f t="shared" si="2"/>
        <v>63.177999999999997</v>
      </c>
      <c r="Z28" s="58" t="str">
        <f t="shared" si="2"/>
        <v/>
      </c>
      <c r="AA28" s="59">
        <f>SUM(AA25:AA27)</f>
        <v>436.21199999999999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24.608999999999998</v>
      </c>
      <c r="O47" s="83">
        <f t="shared" si="8"/>
        <v>20.753</v>
      </c>
      <c r="P47" s="83">
        <f t="shared" si="8"/>
        <v>16.036999999999999</v>
      </c>
      <c r="Q47" s="83">
        <f t="shared" si="8"/>
        <v>28.396000000000001</v>
      </c>
      <c r="R47" s="83">
        <f t="shared" si="8"/>
        <v>32.460999999999999</v>
      </c>
      <c r="S47" s="83">
        <f t="shared" si="8"/>
        <v>42.855999999999995</v>
      </c>
      <c r="T47" s="83">
        <f t="shared" si="8"/>
        <v>46.084000000000003</v>
      </c>
      <c r="U47" s="83">
        <f t="shared" si="8"/>
        <v>38.695</v>
      </c>
      <c r="V47" s="83">
        <f t="shared" si="8"/>
        <v>37.97</v>
      </c>
      <c r="W47" s="83">
        <f t="shared" si="8"/>
        <v>48.227000000000004</v>
      </c>
      <c r="X47" s="83">
        <f t="shared" si="8"/>
        <v>36.945999999999998</v>
      </c>
      <c r="Y47" s="83">
        <f t="shared" si="8"/>
        <v>63.177999999999997</v>
      </c>
      <c r="Z47" s="84" t="str">
        <f t="shared" si="8"/>
        <v/>
      </c>
      <c r="AA47" s="100">
        <f>SUM(B47:Z47)</f>
        <v>436.21199999999999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24.609000000000002</v>
      </c>
      <c r="O4" s="18">
        <v>20.753</v>
      </c>
      <c r="P4" s="18">
        <v>16.036999999999999</v>
      </c>
      <c r="Q4" s="18">
        <v>28.396000000000001</v>
      </c>
      <c r="R4" s="18">
        <v>32.460999999999999</v>
      </c>
      <c r="S4" s="18">
        <v>42.856000000000002</v>
      </c>
      <c r="T4" s="18">
        <v>46.083999999999996</v>
      </c>
      <c r="U4" s="18">
        <v>38.695</v>
      </c>
      <c r="V4" s="18">
        <v>37.97</v>
      </c>
      <c r="W4" s="18">
        <v>48.227000000000004</v>
      </c>
      <c r="X4" s="18">
        <v>36.946000000000005</v>
      </c>
      <c r="Y4" s="18">
        <v>63.17799999999999</v>
      </c>
      <c r="Z4" s="19"/>
      <c r="AA4" s="20">
        <f>SUM(B4:Z4)</f>
        <v>436.21199999999999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96.92</v>
      </c>
      <c r="O7" s="28">
        <v>96.39</v>
      </c>
      <c r="P7" s="28">
        <v>95.89</v>
      </c>
      <c r="Q7" s="28">
        <v>97.64</v>
      </c>
      <c r="R7" s="28">
        <v>98.28</v>
      </c>
      <c r="S7" s="28">
        <v>99.71</v>
      </c>
      <c r="T7" s="28">
        <v>105.94</v>
      </c>
      <c r="U7" s="28">
        <v>105.94</v>
      </c>
      <c r="V7" s="28">
        <v>105.94</v>
      </c>
      <c r="W7" s="28">
        <v>105.94</v>
      </c>
      <c r="X7" s="28">
        <v>104.46</v>
      </c>
      <c r="Y7" s="28">
        <v>99.92</v>
      </c>
      <c r="Z7" s="29"/>
      <c r="AA7" s="30">
        <v>101.08083333333336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4.9130000000000003</v>
      </c>
      <c r="O13" s="52">
        <v>4.6379999999999999</v>
      </c>
      <c r="P13" s="52">
        <v>2.024</v>
      </c>
      <c r="Q13" s="52">
        <v>3.1159999999999997</v>
      </c>
      <c r="R13" s="52">
        <v>7.5959999999999992</v>
      </c>
      <c r="S13" s="52">
        <v>17.907</v>
      </c>
      <c r="T13" s="52">
        <v>18.675000000000001</v>
      </c>
      <c r="U13" s="52">
        <v>12.209</v>
      </c>
      <c r="V13" s="52">
        <v>14.168999999999999</v>
      </c>
      <c r="W13" s="52">
        <v>24.113999999999997</v>
      </c>
      <c r="X13" s="52">
        <v>10.481999999999999</v>
      </c>
      <c r="Y13" s="52">
        <v>22.36</v>
      </c>
      <c r="Z13" s="53"/>
      <c r="AA13" s="54">
        <f>SUM(B13:Z13)</f>
        <v>142.20299999999997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4.9130000000000003</v>
      </c>
      <c r="O14" s="57">
        <f t="shared" si="0"/>
        <v>4.6379999999999999</v>
      </c>
      <c r="P14" s="57">
        <f t="shared" si="0"/>
        <v>2.024</v>
      </c>
      <c r="Q14" s="57">
        <f t="shared" si="0"/>
        <v>3.1159999999999997</v>
      </c>
      <c r="R14" s="57">
        <f t="shared" si="0"/>
        <v>7.5959999999999992</v>
      </c>
      <c r="S14" s="57">
        <f t="shared" si="0"/>
        <v>17.907</v>
      </c>
      <c r="T14" s="57">
        <f t="shared" si="0"/>
        <v>18.675000000000001</v>
      </c>
      <c r="U14" s="57">
        <f t="shared" si="0"/>
        <v>12.209</v>
      </c>
      <c r="V14" s="57">
        <f t="shared" si="0"/>
        <v>14.168999999999999</v>
      </c>
      <c r="W14" s="57">
        <f t="shared" si="0"/>
        <v>24.113999999999997</v>
      </c>
      <c r="X14" s="57">
        <f t="shared" si="0"/>
        <v>10.481999999999999</v>
      </c>
      <c r="Y14" s="57">
        <f t="shared" si="0"/>
        <v>22.36</v>
      </c>
      <c r="Z14" s="58" t="str">
        <f t="shared" si="0"/>
        <v/>
      </c>
      <c r="AA14" s="59">
        <f>SUM(AA9:AA13)</f>
        <v>142.20299999999997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8.5999999999999993E-2</v>
      </c>
      <c r="O18" s="72">
        <v>8.6999999999999994E-2</v>
      </c>
      <c r="P18" s="72">
        <v>8.6999999999999994E-2</v>
      </c>
      <c r="Q18" s="72">
        <v>8.6999999999999994E-2</v>
      </c>
      <c r="R18" s="72">
        <v>8.5000000000000006E-2</v>
      </c>
      <c r="S18" s="72">
        <v>8.2000000000000003E-2</v>
      </c>
      <c r="T18" s="72">
        <v>0.08</v>
      </c>
      <c r="U18" s="72">
        <v>5.8000000000000003E-2</v>
      </c>
      <c r="V18" s="72">
        <v>3.6999999999999998E-2</v>
      </c>
      <c r="W18" s="72">
        <v>2.4E-2</v>
      </c>
      <c r="X18" s="72">
        <v>2.1000000000000001E-2</v>
      </c>
      <c r="Y18" s="72">
        <v>2.1000000000000001E-2</v>
      </c>
      <c r="Z18" s="73"/>
      <c r="AA18" s="74">
        <f>SUM(B18:Z18)</f>
        <v>0.75500000000000012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19.61</v>
      </c>
      <c r="O19" s="76">
        <v>16.027999999999999</v>
      </c>
      <c r="P19" s="76">
        <v>13.926</v>
      </c>
      <c r="Q19" s="76">
        <v>25.192999999999998</v>
      </c>
      <c r="R19" s="76">
        <v>24.779999999999998</v>
      </c>
      <c r="S19" s="76">
        <v>24.867000000000001</v>
      </c>
      <c r="T19" s="76">
        <v>27.329000000000001</v>
      </c>
      <c r="U19" s="76">
        <v>26.427999999999997</v>
      </c>
      <c r="V19" s="76">
        <v>23.764000000000003</v>
      </c>
      <c r="W19" s="76">
        <v>24.089000000000002</v>
      </c>
      <c r="X19" s="76">
        <v>26.443000000000001</v>
      </c>
      <c r="Y19" s="76">
        <v>40.796999999999997</v>
      </c>
      <c r="Z19" s="73"/>
      <c r="AA19" s="74">
        <f>SUM(B19:Z19)</f>
        <v>293.25400000000002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19.695999999999998</v>
      </c>
      <c r="O22" s="83">
        <f t="shared" si="1"/>
        <v>16.114999999999998</v>
      </c>
      <c r="P22" s="83">
        <f t="shared" si="1"/>
        <v>14.013</v>
      </c>
      <c r="Q22" s="83">
        <f t="shared" si="1"/>
        <v>25.279999999999998</v>
      </c>
      <c r="R22" s="83">
        <f t="shared" si="1"/>
        <v>24.864999999999998</v>
      </c>
      <c r="S22" s="83">
        <f t="shared" si="1"/>
        <v>24.949000000000002</v>
      </c>
      <c r="T22" s="83">
        <f t="shared" si="1"/>
        <v>27.408999999999999</v>
      </c>
      <c r="U22" s="83">
        <f t="shared" si="1"/>
        <v>26.485999999999997</v>
      </c>
      <c r="V22" s="83">
        <f t="shared" si="1"/>
        <v>23.801000000000002</v>
      </c>
      <c r="W22" s="83">
        <f t="shared" si="1"/>
        <v>24.113000000000003</v>
      </c>
      <c r="X22" s="83">
        <f t="shared" si="1"/>
        <v>26.464000000000002</v>
      </c>
      <c r="Y22" s="83">
        <f t="shared" si="1"/>
        <v>40.817999999999998</v>
      </c>
      <c r="Z22" s="84">
        <f t="shared" si="1"/>
        <v>0</v>
      </c>
      <c r="AA22" s="85">
        <f t="shared" si="1"/>
        <v>294.00900000000001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24.609000000000002</v>
      </c>
      <c r="O26" s="72">
        <v>20.753</v>
      </c>
      <c r="P26" s="72">
        <v>16.036999999999999</v>
      </c>
      <c r="Q26" s="72">
        <v>28.396000000000001</v>
      </c>
      <c r="R26" s="72">
        <v>32.460999999999999</v>
      </c>
      <c r="S26" s="72">
        <v>42.856000000000002</v>
      </c>
      <c r="T26" s="72">
        <v>46.084000000000003</v>
      </c>
      <c r="U26" s="72">
        <v>38.695</v>
      </c>
      <c r="V26" s="72">
        <v>37.97</v>
      </c>
      <c r="W26" s="72">
        <v>48.226999999999997</v>
      </c>
      <c r="X26" s="72">
        <v>36.945999999999998</v>
      </c>
      <c r="Y26" s="72">
        <v>63.177999999999997</v>
      </c>
      <c r="Z26" s="73"/>
      <c r="AA26" s="74">
        <f>SUM(B26:Z26)</f>
        <v>436.21199999999999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24.609000000000002</v>
      </c>
      <c r="O28" s="57">
        <f t="shared" si="2"/>
        <v>20.753</v>
      </c>
      <c r="P28" s="57">
        <f t="shared" si="2"/>
        <v>16.036999999999999</v>
      </c>
      <c r="Q28" s="57">
        <f t="shared" si="2"/>
        <v>28.396000000000001</v>
      </c>
      <c r="R28" s="57">
        <f t="shared" si="2"/>
        <v>32.460999999999999</v>
      </c>
      <c r="S28" s="57">
        <f t="shared" si="2"/>
        <v>42.856000000000002</v>
      </c>
      <c r="T28" s="57">
        <f t="shared" si="2"/>
        <v>46.084000000000003</v>
      </c>
      <c r="U28" s="57">
        <f t="shared" si="2"/>
        <v>38.695</v>
      </c>
      <c r="V28" s="57">
        <f t="shared" si="2"/>
        <v>37.97</v>
      </c>
      <c r="W28" s="57">
        <f t="shared" si="2"/>
        <v>48.226999999999997</v>
      </c>
      <c r="X28" s="57">
        <f t="shared" si="2"/>
        <v>36.945999999999998</v>
      </c>
      <c r="Y28" s="57">
        <f t="shared" si="2"/>
        <v>63.177999999999997</v>
      </c>
      <c r="Z28" s="58">
        <f t="shared" si="2"/>
        <v>0</v>
      </c>
      <c r="AA28" s="59">
        <f t="shared" si="2"/>
        <v>436.21199999999999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24.608999999999998</v>
      </c>
      <c r="O47" s="83">
        <f t="shared" si="8"/>
        <v>20.753</v>
      </c>
      <c r="P47" s="83">
        <f t="shared" si="8"/>
        <v>16.036999999999999</v>
      </c>
      <c r="Q47" s="83">
        <f t="shared" si="8"/>
        <v>28.395999999999997</v>
      </c>
      <c r="R47" s="83">
        <f t="shared" si="8"/>
        <v>32.460999999999999</v>
      </c>
      <c r="S47" s="83">
        <f t="shared" si="8"/>
        <v>42.856000000000002</v>
      </c>
      <c r="T47" s="83">
        <f t="shared" si="8"/>
        <v>46.084000000000003</v>
      </c>
      <c r="U47" s="83">
        <f t="shared" si="8"/>
        <v>38.694999999999993</v>
      </c>
      <c r="V47" s="83">
        <f t="shared" si="8"/>
        <v>37.97</v>
      </c>
      <c r="W47" s="83">
        <f t="shared" si="8"/>
        <v>48.227000000000004</v>
      </c>
      <c r="X47" s="83">
        <f t="shared" si="8"/>
        <v>36.945999999999998</v>
      </c>
      <c r="Y47" s="83">
        <f t="shared" si="8"/>
        <v>63.177999999999997</v>
      </c>
      <c r="Z47" s="84">
        <f t="shared" si="8"/>
        <v>0</v>
      </c>
      <c r="AA47" s="100">
        <f>SUM(B47:Z47)</f>
        <v>436.21199999999999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2021-07-12T08:25:49Z</dcterms:created>
  <dcterms:modified xsi:type="dcterms:W3CDTF">2021-07-12T08:25:49Z</dcterms:modified>
</cp:coreProperties>
</file>