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<sst xmlns="http://schemas.openxmlformats.org/spreadsheetml/2006/main" count="110" uniqueCount="49">
  <si>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11/07/2021 11:16:12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</si>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</sst>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2.121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13.010999999999999</c:v>
                </c:pt>
                <c:pt idx="13">
                  <c:v>13.029</c:v>
                </c:pt>
                <c:pt idx="14">
                  <c:v>13.966999999999999</c:v>
                </c:pt>
                <c:pt idx="15">
                  <c:v>12.843999999999999</c:v>
                </c:pt>
                <c:pt idx="16">
                  <c:v>14.547000000000001</c:v>
                </c:pt>
                <c:pt idx="17">
                  <c:v>17.478999999999999</c:v>
                </c:pt>
                <c:pt idx="18">
                  <c:v>1.095</c:v>
                </c:pt>
                <c:pt idx="19">
                  <c:v>1.74</c:v>
                </c:pt>
                <c:pt idx="20">
                  <c:v>1.7</c:v>
                </c:pt>
                <c:pt idx="21">
                  <c:v>1.0149999999999999</c:v>
                </c:pt>
                <c:pt idx="23">
                  <c:v>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139984"/>
        <c:axId val="394140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25.850999999999999</c:v>
                </c:pt>
                <c:pt idx="13">
                  <c:v>25.214000000000002</c:v>
                </c:pt>
                <c:pt idx="14">
                  <c:v>26.841000000000001</c:v>
                </c:pt>
                <c:pt idx="15">
                  <c:v>25.065999999999999</c:v>
                </c:pt>
                <c:pt idx="16">
                  <c:v>26.29</c:v>
                </c:pt>
                <c:pt idx="17">
                  <c:v>26.035</c:v>
                </c:pt>
                <c:pt idx="18">
                  <c:v>10.687000000000001</c:v>
                </c:pt>
                <c:pt idx="19">
                  <c:v>11.753999999999998</c:v>
                </c:pt>
                <c:pt idx="20">
                  <c:v>13.531000000000001</c:v>
                </c:pt>
                <c:pt idx="21">
                  <c:v>11.913000000000002</c:v>
                </c:pt>
                <c:pt idx="22">
                  <c:v>10.196</c:v>
                </c:pt>
                <c:pt idx="23">
                  <c:v>13.610000000000001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39984"/>
        <c:axId val="394140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76.400000000000006</c:v>
                </c:pt>
                <c:pt idx="13">
                  <c:v>72.209999999999994</c:v>
                </c:pt>
                <c:pt idx="14">
                  <c:v>76.17</c:v>
                </c:pt>
                <c:pt idx="15">
                  <c:v>77.83</c:v>
                </c:pt>
                <c:pt idx="16">
                  <c:v>77.83</c:v>
                </c:pt>
                <c:pt idx="17">
                  <c:v>74.09</c:v>
                </c:pt>
                <c:pt idx="18">
                  <c:v>72.64</c:v>
                </c:pt>
                <c:pt idx="19">
                  <c:v>82.81</c:v>
                </c:pt>
                <c:pt idx="20">
                  <c:v>92.88</c:v>
                </c:pt>
                <c:pt idx="21">
                  <c:v>89.93</c:v>
                </c:pt>
                <c:pt idx="22">
                  <c:v>89.13</c:v>
                </c:pt>
                <c:pt idx="23">
                  <c:v>96.44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41160"/>
        <c:axId val="394140768"/>
      </c:lineChart>
      <c:catAx>
        <c:axId val="394139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40376"/>
        <c:crosses val="autoZero"/>
        <c:auto val="1"/>
        <c:lblAlgn val="ctr"/>
        <c:lblOffset val="100"/>
        <c:noMultiLvlLbl val="0"/>
      </c:catAx>
      <c:valAx>
        <c:axId val="39414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39984"/>
        <c:crosses val="autoZero"/>
        <c:crossBetween val="between"/>
      </c:valAx>
      <c:valAx>
        <c:axId val="394140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41160"/>
        <c:crosses val="max"/>
        <c:crossBetween val="between"/>
      </c:valAx>
      <c:catAx>
        <c:axId val="394141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140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2.121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95.22699999999999</v>
          </cell>
        </row>
        <row r="31">
          <cell r="C31">
            <v>0</v>
          </cell>
        </row>
        <row r="32">
          <cell r="C32">
            <v>33.371000000000002</v>
          </cell>
        </row>
        <row r="33">
          <cell r="C33">
            <v>96.269000000000005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5.2480000000000002</v>
          </cell>
        </row>
        <row r="40">
          <cell r="C40">
            <v>8.3879999999999999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213.35200000000003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72.64</v>
          </cell>
          <cell r="U7">
            <v>82.81</v>
          </cell>
          <cell r="V7">
            <v>92.88</v>
          </cell>
          <cell r="W7">
            <v>89.93</v>
          </cell>
          <cell r="X7">
            <v>89.13</v>
          </cell>
          <cell r="Y7">
            <v>96.44</v>
          </cell>
        </row>
        <row r="35">
          <cell r="Y35">
            <v>2.121</v>
          </cell>
        </row>
        <row r="57">
          <cell r="N57">
            <v>13.010999999999999</v>
          </cell>
          <cell r="O57">
            <v>13.029</v>
          </cell>
          <cell r="P57">
            <v>13.966999999999999</v>
          </cell>
          <cell r="Q57">
            <v>12.843999999999999</v>
          </cell>
          <cell r="R57">
            <v>14.547000000000001</v>
          </cell>
          <cell r="S57">
            <v>17.478999999999999</v>
          </cell>
          <cell r="T57">
            <v>1.095</v>
          </cell>
          <cell r="U57">
            <v>1.74</v>
          </cell>
          <cell r="V57">
            <v>1.7</v>
          </cell>
          <cell r="W57">
            <v>1.0149999999999999</v>
          </cell>
          <cell r="Y57">
            <v>4.8</v>
          </cell>
        </row>
        <row r="63">
          <cell r="N63">
            <v>2.1179999999999999</v>
          </cell>
          <cell r="O63">
            <v>2.4929999999999999</v>
          </cell>
          <cell r="P63">
            <v>2.4459999999999997</v>
          </cell>
          <cell r="Q63">
            <v>2.5089999999999999</v>
          </cell>
          <cell r="R63">
            <v>2.4939999999999998</v>
          </cell>
          <cell r="S63">
            <v>3.9809999999999999</v>
          </cell>
          <cell r="T63">
            <v>2.3529999999999998</v>
          </cell>
          <cell r="U63">
            <v>2.2989999999999999</v>
          </cell>
          <cell r="V63">
            <v>2.169</v>
          </cell>
          <cell r="W63">
            <v>2.2320000000000002</v>
          </cell>
          <cell r="X63">
            <v>2.2080000000000002</v>
          </cell>
          <cell r="Y63">
            <v>6.069</v>
          </cell>
        </row>
        <row r="64">
          <cell r="N64">
            <v>10.722000000000001</v>
          </cell>
          <cell r="O64">
            <v>9.6920000000000002</v>
          </cell>
          <cell r="P64">
            <v>10.428000000000001</v>
          </cell>
          <cell r="Q64">
            <v>9.713000000000001</v>
          </cell>
          <cell r="R64">
            <v>9.2490000000000006</v>
          </cell>
          <cell r="S64">
            <v>4.5749999999999993</v>
          </cell>
          <cell r="T64">
            <v>7.2389999999999999</v>
          </cell>
          <cell r="U64">
            <v>7.7149999999999999</v>
          </cell>
          <cell r="V64">
            <v>9.661999999999999</v>
          </cell>
          <cell r="W64">
            <v>8.6660000000000004</v>
          </cell>
          <cell r="X64">
            <v>7.9879999999999995</v>
          </cell>
          <cell r="Y64">
            <v>0.62</v>
          </cell>
        </row>
      </sheetData>
      <sheetData sheetId="17">
        <row r="57">
          <cell r="N57">
            <v>23.727</v>
          </cell>
          <cell r="O57">
            <v>22.090000000000003</v>
          </cell>
          <cell r="P57">
            <v>26.841000000000001</v>
          </cell>
          <cell r="Q57">
            <v>24.074999999999999</v>
          </cell>
          <cell r="R57">
            <v>25.901</v>
          </cell>
          <cell r="S57">
            <v>25.971</v>
          </cell>
          <cell r="T57">
            <v>10.687000000000001</v>
          </cell>
          <cell r="U57">
            <v>11.753999999999998</v>
          </cell>
          <cell r="V57">
            <v>13.531000000000001</v>
          </cell>
          <cell r="W57">
            <v>11.913000000000002</v>
          </cell>
          <cell r="X57">
            <v>10.196</v>
          </cell>
          <cell r="Y57">
            <v>6.6660000000000004</v>
          </cell>
        </row>
        <row r="63">
          <cell r="N63">
            <v>2.1240000000000001</v>
          </cell>
          <cell r="O63">
            <v>3.1240000000000001</v>
          </cell>
        </row>
        <row r="64">
          <cell r="Q64">
            <v>0.99099999999999999</v>
          </cell>
          <cell r="R64">
            <v>0.38899999999999996</v>
          </cell>
          <cell r="S64">
            <v>6.4000000000000001E-2</v>
          </cell>
          <cell r="Y64">
            <v>6.944</v>
          </cell>
        </row>
      </sheetData>
      <sheetData sheetId="18">
        <row r="7"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72.64</v>
          </cell>
          <cell r="U7">
            <v>82.81</v>
          </cell>
          <cell r="V7">
            <v>92.88</v>
          </cell>
          <cell r="W7">
            <v>89.93</v>
          </cell>
          <cell r="X7">
            <v>89.13</v>
          </cell>
          <cell r="Y7">
            <v>96.44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25.851000000000003</v>
      </c>
      <c r="O4" s="18">
        <v>25.213999999999999</v>
      </c>
      <c r="P4" s="18">
        <v>26.841000000000001</v>
      </c>
      <c r="Q4" s="18">
        <v>25.065999999999995</v>
      </c>
      <c r="R4" s="18">
        <v>26.290000000000003</v>
      </c>
      <c r="S4" s="18">
        <v>26.035000000000004</v>
      </c>
      <c r="T4" s="18">
        <v>10.687000000000001</v>
      </c>
      <c r="U4" s="18">
        <v>11.754</v>
      </c>
      <c r="V4" s="18">
        <v>13.530999999999999</v>
      </c>
      <c r="W4" s="18">
        <v>11.913</v>
      </c>
      <c r="X4" s="18">
        <v>10.196</v>
      </c>
      <c r="Y4" s="18">
        <v>13.61</v>
      </c>
      <c r="Z4" s="19"/>
      <c r="AA4" s="20">
        <f>SUM(B4:Z4)</f>
        <v>226.988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76.400000000000006</v>
      </c>
      <c r="O7" s="28">
        <v>72.209999999999994</v>
      </c>
      <c r="P7" s="28">
        <v>76.17</v>
      </c>
      <c r="Q7" s="28">
        <v>77.83</v>
      </c>
      <c r="R7" s="28">
        <v>77.83</v>
      </c>
      <c r="S7" s="28">
        <v>74.09</v>
      </c>
      <c r="T7" s="28">
        <v>72.64</v>
      </c>
      <c r="U7" s="28">
        <v>82.81</v>
      </c>
      <c r="V7" s="28">
        <v>92.88</v>
      </c>
      <c r="W7" s="28">
        <v>89.93</v>
      </c>
      <c r="X7" s="28">
        <v>89.13</v>
      </c>
      <c r="Y7" s="28">
        <v>96.44</v>
      </c>
      <c r="Z7" s="29"/>
      <c r="AA7" s="30">
        <f>IF(SUM(GR_MAINLAND_MCP_SUM_SELL)&lt;&gt;0,AVERAGEIF(GR_MAINLAND_MCP_SUM_SELL,"&lt;&gt;"""),"")</f>
        <v>81.529999999999987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2.121</v>
      </c>
      <c r="Z11" s="48"/>
      <c r="AA11" s="49">
        <f>SUM(B11:Z11)</f>
        <v>2.121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13.010999999999999</v>
      </c>
      <c r="O13" s="52">
        <v>13.029</v>
      </c>
      <c r="P13" s="52">
        <v>13.966999999999999</v>
      </c>
      <c r="Q13" s="52">
        <v>12.843999999999999</v>
      </c>
      <c r="R13" s="52">
        <v>14.547000000000001</v>
      </c>
      <c r="S13" s="52">
        <v>17.478999999999999</v>
      </c>
      <c r="T13" s="52">
        <v>1.095</v>
      </c>
      <c r="U13" s="52">
        <v>1.74</v>
      </c>
      <c r="V13" s="52">
        <v>1.7</v>
      </c>
      <c r="W13" s="52">
        <v>1.0149999999999999</v>
      </c>
      <c r="X13" s="52"/>
      <c r="Y13" s="52">
        <v>4.8</v>
      </c>
      <c r="Z13" s="53"/>
      <c r="AA13" s="54">
        <f>SUM(B13:Z13)</f>
        <v>95.22699999999999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13.010999999999999</v>
      </c>
      <c r="O14" s="57">
        <f t="shared" si="0"/>
        <v>13.029</v>
      </c>
      <c r="P14" s="57">
        <f t="shared" si="0"/>
        <v>13.966999999999999</v>
      </c>
      <c r="Q14" s="57">
        <f t="shared" si="0"/>
        <v>12.843999999999999</v>
      </c>
      <c r="R14" s="57">
        <f t="shared" si="0"/>
        <v>14.547000000000001</v>
      </c>
      <c r="S14" s="57">
        <f t="shared" si="0"/>
        <v>17.478999999999999</v>
      </c>
      <c r="T14" s="57">
        <f t="shared" si="0"/>
        <v>1.095</v>
      </c>
      <c r="U14" s="57">
        <f t="shared" si="0"/>
        <v>1.74</v>
      </c>
      <c r="V14" s="57">
        <f t="shared" si="0"/>
        <v>1.7</v>
      </c>
      <c r="W14" s="57">
        <f t="shared" si="0"/>
        <v>1.0149999999999999</v>
      </c>
      <c r="X14" s="57">
        <f t="shared" si="0"/>
        <v>0</v>
      </c>
      <c r="Y14" s="57">
        <f t="shared" si="0"/>
        <v>6.9209999999999994</v>
      </c>
      <c r="Z14" s="58" t="str">
        <f t="shared" si="0"/>
        <v/>
      </c>
      <c r="AA14" s="59">
        <f>SUM(AA9:AA13)</f>
        <v>97.347999999999985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2.1179999999999999</v>
      </c>
      <c r="O18" s="72">
        <v>2.4929999999999999</v>
      </c>
      <c r="P18" s="72">
        <v>2.4459999999999997</v>
      </c>
      <c r="Q18" s="72">
        <v>2.5089999999999999</v>
      </c>
      <c r="R18" s="72">
        <v>2.4939999999999998</v>
      </c>
      <c r="S18" s="72">
        <v>3.9809999999999999</v>
      </c>
      <c r="T18" s="72">
        <v>2.3529999999999998</v>
      </c>
      <c r="U18" s="72">
        <v>2.2989999999999999</v>
      </c>
      <c r="V18" s="72">
        <v>2.169</v>
      </c>
      <c r="W18" s="72">
        <v>2.2320000000000002</v>
      </c>
      <c r="X18" s="72">
        <v>2.2080000000000002</v>
      </c>
      <c r="Y18" s="72">
        <v>6.069</v>
      </c>
      <c r="Z18" s="73"/>
      <c r="AA18" s="74">
        <f>SUM(B18:Z18)</f>
        <v>33.371000000000002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10.722000000000001</v>
      </c>
      <c r="O19" s="76">
        <v>9.6920000000000002</v>
      </c>
      <c r="P19" s="76">
        <v>10.428000000000001</v>
      </c>
      <c r="Q19" s="76">
        <v>9.713000000000001</v>
      </c>
      <c r="R19" s="76">
        <v>9.2490000000000006</v>
      </c>
      <c r="S19" s="76">
        <v>4.5749999999999993</v>
      </c>
      <c r="T19" s="76">
        <v>7.2389999999999999</v>
      </c>
      <c r="U19" s="76">
        <v>7.7149999999999999</v>
      </c>
      <c r="V19" s="76">
        <v>9.661999999999999</v>
      </c>
      <c r="W19" s="76">
        <v>8.6660000000000004</v>
      </c>
      <c r="X19" s="76">
        <v>7.9879999999999995</v>
      </c>
      <c r="Y19" s="76">
        <v>0.62</v>
      </c>
      <c r="Z19" s="73"/>
      <c r="AA19" s="74">
        <f>SUM(B19:Z19)</f>
        <v>96.269000000000005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12.840000000000002</v>
      </c>
      <c r="O22" s="83">
        <f t="shared" si="1"/>
        <v>12.185</v>
      </c>
      <c r="P22" s="83">
        <f t="shared" si="1"/>
        <v>12.874000000000001</v>
      </c>
      <c r="Q22" s="83">
        <f t="shared" si="1"/>
        <v>12.222000000000001</v>
      </c>
      <c r="R22" s="83">
        <f t="shared" si="1"/>
        <v>11.743</v>
      </c>
      <c r="S22" s="83">
        <f t="shared" si="1"/>
        <v>8.5559999999999992</v>
      </c>
      <c r="T22" s="83">
        <f t="shared" si="1"/>
        <v>9.5919999999999987</v>
      </c>
      <c r="U22" s="83">
        <f t="shared" si="1"/>
        <v>10.013999999999999</v>
      </c>
      <c r="V22" s="83">
        <f t="shared" si="1"/>
        <v>11.831</v>
      </c>
      <c r="W22" s="83">
        <f t="shared" si="1"/>
        <v>10.898</v>
      </c>
      <c r="X22" s="83">
        <f t="shared" si="1"/>
        <v>10.196</v>
      </c>
      <c r="Y22" s="83">
        <f t="shared" si="1"/>
        <v>6.6890000000000001</v>
      </c>
      <c r="Z22" s="84" t="str">
        <f t="shared" si="1"/>
        <v/>
      </c>
      <c r="AA22" s="85">
        <f>SUM(AA17:AA21)</f>
        <v>129.64000000000001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25.850999999999999</v>
      </c>
      <c r="O26" s="72">
        <v>25.213999999999999</v>
      </c>
      <c r="P26" s="72">
        <v>26.841000000000001</v>
      </c>
      <c r="Q26" s="72">
        <v>25.065999999999999</v>
      </c>
      <c r="R26" s="72">
        <v>26.29</v>
      </c>
      <c r="S26" s="72">
        <v>26.035</v>
      </c>
      <c r="T26" s="72">
        <v>10.686999999999999</v>
      </c>
      <c r="U26" s="72">
        <v>11.754</v>
      </c>
      <c r="V26" s="72">
        <v>13.531000000000001</v>
      </c>
      <c r="W26" s="72">
        <v>11.913</v>
      </c>
      <c r="X26" s="72">
        <v>10.196</v>
      </c>
      <c r="Y26" s="72">
        <v>13.61</v>
      </c>
      <c r="Z26" s="73"/>
      <c r="AA26" s="74">
        <f>SUM(B26:Z26)</f>
        <v>226.988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25.850999999999999</v>
      </c>
      <c r="O28" s="57">
        <f t="shared" si="2"/>
        <v>25.213999999999999</v>
      </c>
      <c r="P28" s="57">
        <f t="shared" si="2"/>
        <v>26.841000000000001</v>
      </c>
      <c r="Q28" s="57">
        <f t="shared" si="2"/>
        <v>25.065999999999999</v>
      </c>
      <c r="R28" s="57">
        <f t="shared" si="2"/>
        <v>26.29</v>
      </c>
      <c r="S28" s="57">
        <f t="shared" si="2"/>
        <v>26.035</v>
      </c>
      <c r="T28" s="57">
        <f t="shared" si="2"/>
        <v>10.686999999999999</v>
      </c>
      <c r="U28" s="57">
        <f t="shared" si="2"/>
        <v>11.754</v>
      </c>
      <c r="V28" s="57">
        <f t="shared" si="2"/>
        <v>13.531000000000001</v>
      </c>
      <c r="W28" s="57">
        <f t="shared" si="2"/>
        <v>11.913</v>
      </c>
      <c r="X28" s="57">
        <f t="shared" si="2"/>
        <v>10.196</v>
      </c>
      <c r="Y28" s="57">
        <f t="shared" si="2"/>
        <v>13.61</v>
      </c>
      <c r="Z28" s="58" t="str">
        <f t="shared" si="2"/>
        <v/>
      </c>
      <c r="AA28" s="59">
        <f>SUM(AA25:AA27)</f>
        <v>226.988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25.850999999999999</v>
      </c>
      <c r="O47" s="83">
        <f t="shared" si="8"/>
        <v>25.213999999999999</v>
      </c>
      <c r="P47" s="83">
        <f t="shared" si="8"/>
        <v>26.841000000000001</v>
      </c>
      <c r="Q47" s="83">
        <f t="shared" si="8"/>
        <v>25.066000000000003</v>
      </c>
      <c r="R47" s="83">
        <f t="shared" si="8"/>
        <v>26.29</v>
      </c>
      <c r="S47" s="83">
        <f t="shared" si="8"/>
        <v>26.034999999999997</v>
      </c>
      <c r="T47" s="83">
        <f t="shared" si="8"/>
        <v>10.686999999999999</v>
      </c>
      <c r="U47" s="83">
        <f t="shared" si="8"/>
        <v>11.754</v>
      </c>
      <c r="V47" s="83">
        <f t="shared" si="8"/>
        <v>13.530999999999999</v>
      </c>
      <c r="W47" s="83">
        <f t="shared" si="8"/>
        <v>11.913</v>
      </c>
      <c r="X47" s="83">
        <f t="shared" si="8"/>
        <v>10.196</v>
      </c>
      <c r="Y47" s="83">
        <f t="shared" si="8"/>
        <v>13.61</v>
      </c>
      <c r="Z47" s="84" t="str">
        <f t="shared" si="8"/>
        <v/>
      </c>
      <c r="AA47" s="100">
        <f>SUM(B47:Z47)</f>
        <v>226.988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25.850999999999999</v>
      </c>
      <c r="O4" s="18">
        <v>25.214000000000002</v>
      </c>
      <c r="P4" s="18">
        <v>26.841000000000001</v>
      </c>
      <c r="Q4" s="18">
        <v>25.065999999999999</v>
      </c>
      <c r="R4" s="18">
        <v>26.29</v>
      </c>
      <c r="S4" s="18">
        <v>26.035</v>
      </c>
      <c r="T4" s="18">
        <v>10.687000000000001</v>
      </c>
      <c r="U4" s="18">
        <v>11.753999999999998</v>
      </c>
      <c r="V4" s="18">
        <v>13.531000000000001</v>
      </c>
      <c r="W4" s="18">
        <v>11.913000000000002</v>
      </c>
      <c r="X4" s="18">
        <v>10.196</v>
      </c>
      <c r="Y4" s="18">
        <v>13.610000000000001</v>
      </c>
      <c r="Z4" s="19"/>
      <c r="AA4" s="20">
        <f>SUM(B4:Z4)</f>
        <v>226.98800000000003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76.400000000000006</v>
      </c>
      <c r="O7" s="28">
        <v>72.209999999999994</v>
      </c>
      <c r="P7" s="28">
        <v>76.17</v>
      </c>
      <c r="Q7" s="28">
        <v>77.83</v>
      </c>
      <c r="R7" s="28">
        <v>77.83</v>
      </c>
      <c r="S7" s="28">
        <v>74.09</v>
      </c>
      <c r="T7" s="28">
        <v>72.64</v>
      </c>
      <c r="U7" s="28">
        <v>82.81</v>
      </c>
      <c r="V7" s="28">
        <v>92.88</v>
      </c>
      <c r="W7" s="28">
        <v>89.93</v>
      </c>
      <c r="X7" s="28">
        <v>89.13</v>
      </c>
      <c r="Y7" s="28">
        <v>96.44</v>
      </c>
      <c r="Z7" s="29"/>
      <c r="AA7" s="30">
        <v>81.529999999999987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23.727</v>
      </c>
      <c r="O13" s="52">
        <v>22.090000000000003</v>
      </c>
      <c r="P13" s="52">
        <v>26.841000000000001</v>
      </c>
      <c r="Q13" s="52">
        <v>24.074999999999999</v>
      </c>
      <c r="R13" s="52">
        <v>25.901</v>
      </c>
      <c r="S13" s="52">
        <v>25.971</v>
      </c>
      <c r="T13" s="52">
        <v>10.687000000000001</v>
      </c>
      <c r="U13" s="52">
        <v>11.753999999999998</v>
      </c>
      <c r="V13" s="52">
        <v>13.531000000000001</v>
      </c>
      <c r="W13" s="52">
        <v>11.913000000000002</v>
      </c>
      <c r="X13" s="52">
        <v>10.196</v>
      </c>
      <c r="Y13" s="52">
        <v>6.6660000000000004</v>
      </c>
      <c r="Z13" s="53"/>
      <c r="AA13" s="54">
        <f>SUM(B13:Z13)</f>
        <v>213.35200000000003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23.727</v>
      </c>
      <c r="O14" s="57">
        <f t="shared" si="0"/>
        <v>22.090000000000003</v>
      </c>
      <c r="P14" s="57">
        <f t="shared" si="0"/>
        <v>26.841000000000001</v>
      </c>
      <c r="Q14" s="57">
        <f t="shared" si="0"/>
        <v>24.074999999999999</v>
      </c>
      <c r="R14" s="57">
        <f t="shared" si="0"/>
        <v>25.901</v>
      </c>
      <c r="S14" s="57">
        <f t="shared" si="0"/>
        <v>25.971</v>
      </c>
      <c r="T14" s="57">
        <f t="shared" si="0"/>
        <v>10.687000000000001</v>
      </c>
      <c r="U14" s="57">
        <f t="shared" si="0"/>
        <v>11.753999999999998</v>
      </c>
      <c r="V14" s="57">
        <f t="shared" si="0"/>
        <v>13.531000000000001</v>
      </c>
      <c r="W14" s="57">
        <f t="shared" si="0"/>
        <v>11.913000000000002</v>
      </c>
      <c r="X14" s="57">
        <f t="shared" si="0"/>
        <v>10.196</v>
      </c>
      <c r="Y14" s="57">
        <f t="shared" si="0"/>
        <v>6.6660000000000004</v>
      </c>
      <c r="Z14" s="58" t="str">
        <f t="shared" si="0"/>
        <v/>
      </c>
      <c r="AA14" s="59">
        <f>SUM(AA9:AA13)</f>
        <v>213.35200000000003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2.1240000000000001</v>
      </c>
      <c r="O18" s="72">
        <v>3.1240000000000001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5.2480000000000002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0.99099999999999999</v>
      </c>
      <c r="R19" s="76">
        <v>0.38899999999999996</v>
      </c>
      <c r="S19" s="76">
        <v>6.4000000000000001E-2</v>
      </c>
      <c r="T19" s="76"/>
      <c r="U19" s="76"/>
      <c r="V19" s="76"/>
      <c r="W19" s="76"/>
      <c r="X19" s="76"/>
      <c r="Y19" s="76">
        <v>6.944</v>
      </c>
      <c r="Z19" s="73"/>
      <c r="AA19" s="74">
        <f>SUM(B19:Z19)</f>
        <v>8.3879999999999999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2.1240000000000001</v>
      </c>
      <c r="O22" s="83">
        <f t="shared" si="1"/>
        <v>3.1240000000000001</v>
      </c>
      <c r="P22" s="83">
        <f t="shared" si="1"/>
        <v>0</v>
      </c>
      <c r="Q22" s="83">
        <f t="shared" si="1"/>
        <v>0.99099999999999999</v>
      </c>
      <c r="R22" s="83">
        <f t="shared" si="1"/>
        <v>0.38899999999999996</v>
      </c>
      <c r="S22" s="83">
        <f t="shared" si="1"/>
        <v>6.4000000000000001E-2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6.944</v>
      </c>
      <c r="Z22" s="84">
        <f t="shared" si="1"/>
        <v>0</v>
      </c>
      <c r="AA22" s="85">
        <f t="shared" si="1"/>
        <v>13.635999999999999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25.850999999999999</v>
      </c>
      <c r="O26" s="72">
        <v>25.213999999999999</v>
      </c>
      <c r="P26" s="72">
        <v>26.841000000000001</v>
      </c>
      <c r="Q26" s="72">
        <v>25.065999999999999</v>
      </c>
      <c r="R26" s="72">
        <v>26.29</v>
      </c>
      <c r="S26" s="72">
        <v>26.035</v>
      </c>
      <c r="T26" s="72">
        <v>10.686999999999999</v>
      </c>
      <c r="U26" s="72">
        <v>11.754</v>
      </c>
      <c r="V26" s="72">
        <v>13.531000000000001</v>
      </c>
      <c r="W26" s="72">
        <v>11.913</v>
      </c>
      <c r="X26" s="72">
        <v>10.196</v>
      </c>
      <c r="Y26" s="72">
        <v>13.61</v>
      </c>
      <c r="Z26" s="73"/>
      <c r="AA26" s="74">
        <f>SUM(B26:Z26)</f>
        <v>226.988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25.850999999999999</v>
      </c>
      <c r="O28" s="57">
        <f t="shared" si="2"/>
        <v>25.213999999999999</v>
      </c>
      <c r="P28" s="57">
        <f t="shared" si="2"/>
        <v>26.841000000000001</v>
      </c>
      <c r="Q28" s="57">
        <f t="shared" si="2"/>
        <v>25.065999999999999</v>
      </c>
      <c r="R28" s="57">
        <f t="shared" si="2"/>
        <v>26.29</v>
      </c>
      <c r="S28" s="57">
        <f t="shared" si="2"/>
        <v>26.035</v>
      </c>
      <c r="T28" s="57">
        <f t="shared" si="2"/>
        <v>10.686999999999999</v>
      </c>
      <c r="U28" s="57">
        <f t="shared" si="2"/>
        <v>11.754</v>
      </c>
      <c r="V28" s="57">
        <f t="shared" si="2"/>
        <v>13.531000000000001</v>
      </c>
      <c r="W28" s="57">
        <f t="shared" si="2"/>
        <v>11.913</v>
      </c>
      <c r="X28" s="57">
        <f t="shared" si="2"/>
        <v>10.196</v>
      </c>
      <c r="Y28" s="57">
        <f t="shared" si="2"/>
        <v>13.61</v>
      </c>
      <c r="Z28" s="58">
        <f t="shared" si="2"/>
        <v>0</v>
      </c>
      <c r="AA28" s="59">
        <f t="shared" si="2"/>
        <v>226.988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25.850999999999999</v>
      </c>
      <c r="O47" s="83">
        <f t="shared" si="8"/>
        <v>25.214000000000002</v>
      </c>
      <c r="P47" s="83">
        <f t="shared" si="8"/>
        <v>26.841000000000001</v>
      </c>
      <c r="Q47" s="83">
        <f t="shared" si="8"/>
        <v>25.065999999999999</v>
      </c>
      <c r="R47" s="83">
        <f t="shared" si="8"/>
        <v>26.29</v>
      </c>
      <c r="S47" s="83">
        <f t="shared" si="8"/>
        <v>26.035</v>
      </c>
      <c r="T47" s="83">
        <f t="shared" si="8"/>
        <v>10.687000000000001</v>
      </c>
      <c r="U47" s="83">
        <f t="shared" si="8"/>
        <v>11.753999999999998</v>
      </c>
      <c r="V47" s="83">
        <f t="shared" si="8"/>
        <v>13.531000000000001</v>
      </c>
      <c r="W47" s="83">
        <f t="shared" si="8"/>
        <v>11.913000000000002</v>
      </c>
      <c r="X47" s="83">
        <f t="shared" si="8"/>
        <v>10.196</v>
      </c>
      <c r="Y47" s="83">
        <f t="shared" si="8"/>
        <v>13.61</v>
      </c>
      <c r="Z47" s="84">
        <f t="shared" si="8"/>
        <v>0</v>
      </c>
      <c r="AA47" s="100">
        <f>SUM(B47:Z47)</f>
        <v>226.988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2021-07-11T08:16:13Z</dcterms:created>
  <dcterms:modified xsi:type="dcterms:W3CDTF">2021-07-11T08:16:13Z</dcterms:modified>
</cp:coreProperties>
</file>