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<sst xmlns="http://schemas.openxmlformats.org/spreadsheetml/2006/main" count="110" uniqueCount="49">
  <si>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10/07/2021 11:23:40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</si>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</sst>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5.8170000000000002</c:v>
                </c:pt>
                <c:pt idx="13">
                  <c:v>18.935000000000002</c:v>
                </c:pt>
                <c:pt idx="14">
                  <c:v>40.932000000000002</c:v>
                </c:pt>
                <c:pt idx="15">
                  <c:v>62.709000000000003</c:v>
                </c:pt>
                <c:pt idx="16">
                  <c:v>78.724999999999994</c:v>
                </c:pt>
                <c:pt idx="17">
                  <c:v>211.09299999999999</c:v>
                </c:pt>
                <c:pt idx="18">
                  <c:v>230.09700000000001</c:v>
                </c:pt>
                <c:pt idx="19">
                  <c:v>135.517</c:v>
                </c:pt>
                <c:pt idx="20">
                  <c:v>174.685</c:v>
                </c:pt>
                <c:pt idx="21">
                  <c:v>65.025000000000006</c:v>
                </c:pt>
                <c:pt idx="22">
                  <c:v>65.55</c:v>
                </c:pt>
                <c:pt idx="23">
                  <c:v>117.75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8.14</c:v>
                </c:pt>
                <c:pt idx="13">
                  <c:v>8.3360000000000003</c:v>
                </c:pt>
                <c:pt idx="14">
                  <c:v>5.55</c:v>
                </c:pt>
                <c:pt idx="15">
                  <c:v>11.04</c:v>
                </c:pt>
                <c:pt idx="16">
                  <c:v>24.018000000000001</c:v>
                </c:pt>
                <c:pt idx="17">
                  <c:v>17.612000000000002</c:v>
                </c:pt>
                <c:pt idx="18">
                  <c:v>16.774000000000001</c:v>
                </c:pt>
                <c:pt idx="19">
                  <c:v>10.48</c:v>
                </c:pt>
                <c:pt idx="20">
                  <c:v>9.4049999999999994</c:v>
                </c:pt>
                <c:pt idx="21">
                  <c:v>10.82</c:v>
                </c:pt>
                <c:pt idx="22">
                  <c:v>9</c:v>
                </c:pt>
                <c:pt idx="23">
                  <c:v>14.036999999999999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166856"/>
        <c:axId val="3991672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27.423000000000002</c:v>
                </c:pt>
                <c:pt idx="13">
                  <c:v>38.603000000000002</c:v>
                </c:pt>
                <c:pt idx="14">
                  <c:v>55.384000000000007</c:v>
                </c:pt>
                <c:pt idx="15">
                  <c:v>92.094999999999999</c:v>
                </c:pt>
                <c:pt idx="16">
                  <c:v>175.34500000000003</c:v>
                </c:pt>
                <c:pt idx="17">
                  <c:v>247.339</c:v>
                </c:pt>
                <c:pt idx="18">
                  <c:v>266.27300000000002</c:v>
                </c:pt>
                <c:pt idx="19">
                  <c:v>162.84300000000002</c:v>
                </c:pt>
                <c:pt idx="20">
                  <c:v>202.00199999999998</c:v>
                </c:pt>
                <c:pt idx="21">
                  <c:v>95.486999999999995</c:v>
                </c:pt>
                <c:pt idx="22">
                  <c:v>97.126000000000005</c:v>
                </c:pt>
                <c:pt idx="23">
                  <c:v>149.46200000000002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166856"/>
        <c:axId val="3991672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77.86</c:v>
                </c:pt>
                <c:pt idx="13">
                  <c:v>83.05</c:v>
                </c:pt>
                <c:pt idx="14">
                  <c:v>83.51</c:v>
                </c:pt>
                <c:pt idx="15">
                  <c:v>91.14</c:v>
                </c:pt>
                <c:pt idx="16">
                  <c:v>80.150000000000006</c:v>
                </c:pt>
                <c:pt idx="17">
                  <c:v>85.46</c:v>
                </c:pt>
                <c:pt idx="18">
                  <c:v>87.62</c:v>
                </c:pt>
                <c:pt idx="19">
                  <c:v>92.07</c:v>
                </c:pt>
                <c:pt idx="20">
                  <c:v>94.02</c:v>
                </c:pt>
                <c:pt idx="21">
                  <c:v>95.93</c:v>
                </c:pt>
                <c:pt idx="22">
                  <c:v>96.73</c:v>
                </c:pt>
                <c:pt idx="23">
                  <c:v>93.55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168032"/>
        <c:axId val="399167640"/>
      </c:lineChart>
      <c:catAx>
        <c:axId val="399166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67248"/>
        <c:crosses val="autoZero"/>
        <c:auto val="1"/>
        <c:lblAlgn val="ctr"/>
        <c:lblOffset val="100"/>
        <c:noMultiLvlLbl val="0"/>
      </c:catAx>
      <c:valAx>
        <c:axId val="39916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66856"/>
        <c:crosses val="autoZero"/>
        <c:crossBetween val="between"/>
      </c:valAx>
      <c:valAx>
        <c:axId val="399167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168032"/>
        <c:crosses val="max"/>
        <c:crossBetween val="between"/>
      </c:valAx>
      <c:catAx>
        <c:axId val="399168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167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1206.835</v>
          </cell>
        </row>
        <row r="28">
          <cell r="C28">
            <v>55</v>
          </cell>
        </row>
        <row r="29">
          <cell r="C29">
            <v>0</v>
          </cell>
        </row>
        <row r="30">
          <cell r="C30">
            <v>145.21200000000002</v>
          </cell>
        </row>
        <row r="31">
          <cell r="C31">
            <v>0</v>
          </cell>
        </row>
        <row r="32">
          <cell r="C32">
            <v>42.254999999999995</v>
          </cell>
        </row>
        <row r="33">
          <cell r="C33">
            <v>160.07999999999998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15.613999999999999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1062.134</v>
          </cell>
        </row>
        <row r="46">
          <cell r="C46">
            <v>0</v>
          </cell>
        </row>
        <row r="47">
          <cell r="C47">
            <v>531.63400000000001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77.86</v>
          </cell>
          <cell r="O7">
            <v>83.05</v>
          </cell>
          <cell r="P7">
            <v>83.51</v>
          </cell>
          <cell r="Q7">
            <v>91.14</v>
          </cell>
          <cell r="R7">
            <v>80.150000000000006</v>
          </cell>
          <cell r="S7">
            <v>85.46</v>
          </cell>
          <cell r="T7">
            <v>87.62</v>
          </cell>
          <cell r="U7">
            <v>92.07</v>
          </cell>
          <cell r="V7">
            <v>94.02</v>
          </cell>
          <cell r="W7">
            <v>95.93</v>
          </cell>
          <cell r="X7">
            <v>96.73</v>
          </cell>
          <cell r="Y7">
            <v>93.55</v>
          </cell>
        </row>
        <row r="26">
          <cell r="Q26">
            <v>35.058999999999997</v>
          </cell>
          <cell r="R26">
            <v>65</v>
          </cell>
          <cell r="S26">
            <v>190</v>
          </cell>
          <cell r="T26">
            <v>205</v>
          </cell>
          <cell r="U26">
            <v>120</v>
          </cell>
          <cell r="V26">
            <v>171</v>
          </cell>
          <cell r="W26">
            <v>60</v>
          </cell>
          <cell r="X26">
            <v>60</v>
          </cell>
          <cell r="Y26">
            <v>101.075</v>
          </cell>
        </row>
        <row r="35">
          <cell r="N35">
            <v>5.8170000000000002</v>
          </cell>
          <cell r="O35">
            <v>10.788</v>
          </cell>
          <cell r="Q35">
            <v>1.96</v>
          </cell>
          <cell r="R35">
            <v>13.725</v>
          </cell>
          <cell r="S35">
            <v>10</v>
          </cell>
          <cell r="T35">
            <v>12.51</v>
          </cell>
          <cell r="U35">
            <v>5.3860000000000001</v>
          </cell>
          <cell r="W35">
            <v>1.988</v>
          </cell>
          <cell r="X35">
            <v>5.55</v>
          </cell>
          <cell r="Y35">
            <v>13.896000000000001</v>
          </cell>
        </row>
        <row r="36">
          <cell r="O36">
            <v>8.1470000000000002</v>
          </cell>
          <cell r="P36">
            <v>40.932000000000002</v>
          </cell>
          <cell r="Q36">
            <v>25.69</v>
          </cell>
          <cell r="S36">
            <v>11.093</v>
          </cell>
          <cell r="T36">
            <v>12.587</v>
          </cell>
          <cell r="U36">
            <v>10.131</v>
          </cell>
          <cell r="V36">
            <v>3.6850000000000001</v>
          </cell>
          <cell r="W36">
            <v>3.0369999999999999</v>
          </cell>
          <cell r="Y36">
            <v>2.7789999999999999</v>
          </cell>
        </row>
        <row r="38">
          <cell r="R38">
            <v>55</v>
          </cell>
        </row>
        <row r="57">
          <cell r="N57">
            <v>8.14</v>
          </cell>
          <cell r="O57">
            <v>8.3360000000000003</v>
          </cell>
          <cell r="P57">
            <v>5.55</v>
          </cell>
          <cell r="Q57">
            <v>11.04</v>
          </cell>
          <cell r="R57">
            <v>24.018000000000001</v>
          </cell>
          <cell r="S57">
            <v>17.612000000000002</v>
          </cell>
          <cell r="T57">
            <v>16.774000000000001</v>
          </cell>
          <cell r="U57">
            <v>10.48</v>
          </cell>
          <cell r="V57">
            <v>9.4049999999999994</v>
          </cell>
          <cell r="W57">
            <v>10.82</v>
          </cell>
          <cell r="X57">
            <v>9</v>
          </cell>
          <cell r="Y57">
            <v>14.036999999999999</v>
          </cell>
        </row>
        <row r="63">
          <cell r="N63">
            <v>7.2549999999999999</v>
          </cell>
          <cell r="O63">
            <v>4.0069999999999997</v>
          </cell>
          <cell r="P63">
            <v>1.704</v>
          </cell>
          <cell r="Q63">
            <v>4.7479999999999993</v>
          </cell>
          <cell r="R63">
            <v>3.6160000000000001</v>
          </cell>
          <cell r="S63">
            <v>3.5110000000000001</v>
          </cell>
          <cell r="T63">
            <v>3.4119999999999999</v>
          </cell>
          <cell r="U63">
            <v>3.2229999999999999</v>
          </cell>
          <cell r="V63">
            <v>1.2729999999999999</v>
          </cell>
          <cell r="W63">
            <v>1.1950000000000001</v>
          </cell>
          <cell r="X63">
            <v>5.7479999999999993</v>
          </cell>
          <cell r="Y63">
            <v>2.5630000000000002</v>
          </cell>
        </row>
        <row r="64">
          <cell r="N64">
            <v>6.2110000000000003</v>
          </cell>
          <cell r="O64">
            <v>7.3249999999999993</v>
          </cell>
          <cell r="P64">
            <v>7.1980000000000004</v>
          </cell>
          <cell r="Q64">
            <v>13.597999999999999</v>
          </cell>
          <cell r="R64">
            <v>13.985999999999999</v>
          </cell>
          <cell r="S64">
            <v>15.122999999999999</v>
          </cell>
          <cell r="T64">
            <v>15.989999999999998</v>
          </cell>
          <cell r="U64">
            <v>13.622999999999999</v>
          </cell>
          <cell r="V64">
            <v>16.638999999999999</v>
          </cell>
          <cell r="W64">
            <v>18.446999999999999</v>
          </cell>
          <cell r="X64">
            <v>16.827999999999999</v>
          </cell>
          <cell r="Y64">
            <v>15.111999999999998</v>
          </cell>
        </row>
      </sheetData>
      <sheetData sheetId="17">
        <row r="24">
          <cell r="Q24">
            <v>30</v>
          </cell>
          <cell r="R24">
            <v>120</v>
          </cell>
          <cell r="S24">
            <v>190</v>
          </cell>
          <cell r="T24">
            <v>205</v>
          </cell>
          <cell r="U24">
            <v>120</v>
          </cell>
          <cell r="V24">
            <v>171</v>
          </cell>
          <cell r="W24">
            <v>60</v>
          </cell>
          <cell r="X24">
            <v>60</v>
          </cell>
          <cell r="Y24">
            <v>5</v>
          </cell>
        </row>
        <row r="25">
          <cell r="Q25">
            <v>5.0590000000000002</v>
          </cell>
          <cell r="Y25">
            <v>96.075000000000003</v>
          </cell>
        </row>
        <row r="57">
          <cell r="N57">
            <v>21.833999999999996</v>
          </cell>
          <cell r="O57">
            <v>31.765999999999998</v>
          </cell>
          <cell r="P57">
            <v>52.518999999999998</v>
          </cell>
          <cell r="Q57">
            <v>57.035999999999994</v>
          </cell>
          <cell r="R57">
            <v>55.344999999999999</v>
          </cell>
          <cell r="S57">
            <v>57.338999999999999</v>
          </cell>
          <cell r="T57">
            <v>61.273000000000003</v>
          </cell>
          <cell r="U57">
            <v>42.519999999999996</v>
          </cell>
          <cell r="V57">
            <v>31.002000000000002</v>
          </cell>
          <cell r="W57">
            <v>35.486999999999995</v>
          </cell>
          <cell r="X57">
            <v>37.126000000000005</v>
          </cell>
          <cell r="Y57">
            <v>48.387</v>
          </cell>
        </row>
        <row r="64">
          <cell r="N64">
            <v>5.5889999999999995</v>
          </cell>
          <cell r="O64">
            <v>6.8369999999999997</v>
          </cell>
          <cell r="P64">
            <v>2.8650000000000002</v>
          </cell>
          <cell r="U64">
            <v>0.32300000000000001</v>
          </cell>
        </row>
      </sheetData>
      <sheetData sheetId="18">
        <row r="7">
          <cell r="N7">
            <v>77.86</v>
          </cell>
          <cell r="O7">
            <v>83.05</v>
          </cell>
          <cell r="P7">
            <v>83.51</v>
          </cell>
          <cell r="Q7">
            <v>91.14</v>
          </cell>
          <cell r="R7">
            <v>80.150000000000006</v>
          </cell>
          <cell r="S7">
            <v>85.46</v>
          </cell>
          <cell r="T7">
            <v>87.62</v>
          </cell>
          <cell r="U7">
            <v>92.07</v>
          </cell>
          <cell r="V7">
            <v>94.02</v>
          </cell>
          <cell r="W7">
            <v>95.93</v>
          </cell>
          <cell r="X7">
            <v>96.73</v>
          </cell>
          <cell r="Y7">
            <v>93.55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847.36950000000002</v>
          </cell>
          <cell r="J12">
            <v>847.37</v>
          </cell>
          <cell r="K12">
            <v>843.37400000000002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89.903000000000006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27.422999999999998</v>
      </c>
      <c r="O4" s="18">
        <v>38.603000000000009</v>
      </c>
      <c r="P4" s="18">
        <v>55.383999999999993</v>
      </c>
      <c r="Q4" s="18">
        <v>92.094999999999985</v>
      </c>
      <c r="R4" s="18">
        <v>175.34499999999997</v>
      </c>
      <c r="S4" s="18">
        <v>247.33900000000003</v>
      </c>
      <c r="T4" s="18">
        <v>266.27300000000002</v>
      </c>
      <c r="U4" s="18">
        <v>162.84299999999999</v>
      </c>
      <c r="V4" s="18">
        <v>202.00200000000001</v>
      </c>
      <c r="W4" s="18">
        <v>95.487000000000009</v>
      </c>
      <c r="X4" s="18">
        <v>97.125999999999991</v>
      </c>
      <c r="Y4" s="18">
        <v>149.46199999999999</v>
      </c>
      <c r="Z4" s="19"/>
      <c r="AA4" s="20">
        <f>SUM(B4:Z4)</f>
        <v>1609.3820000000001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77.86</v>
      </c>
      <c r="O7" s="28">
        <v>83.05</v>
      </c>
      <c r="P7" s="28">
        <v>83.51</v>
      </c>
      <c r="Q7" s="28">
        <v>91.14</v>
      </c>
      <c r="R7" s="28">
        <v>80.150000000000006</v>
      </c>
      <c r="S7" s="28">
        <v>85.46</v>
      </c>
      <c r="T7" s="28">
        <v>87.62</v>
      </c>
      <c r="U7" s="28">
        <v>92.07</v>
      </c>
      <c r="V7" s="28">
        <v>94.02</v>
      </c>
      <c r="W7" s="28">
        <v>95.93</v>
      </c>
      <c r="X7" s="28">
        <v>96.73</v>
      </c>
      <c r="Y7" s="28">
        <v>93.55</v>
      </c>
      <c r="Z7" s="29"/>
      <c r="AA7" s="30">
        <f>IF(SUM(GR_MAINLAND_MCP_SUM_SELL)&lt;&gt;0,AVERAGEIF(GR_MAINLAND_MCP_SUM_SELL,"&lt;&gt;"""),"")</f>
        <v>88.424166666666665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5.8170000000000002</v>
      </c>
      <c r="O11" s="47">
        <v>18.935000000000002</v>
      </c>
      <c r="P11" s="47">
        <v>40.932000000000002</v>
      </c>
      <c r="Q11" s="47">
        <v>62.709000000000003</v>
      </c>
      <c r="R11" s="47">
        <v>78.724999999999994</v>
      </c>
      <c r="S11" s="47">
        <v>211.09299999999999</v>
      </c>
      <c r="T11" s="47">
        <v>230.09700000000001</v>
      </c>
      <c r="U11" s="47">
        <v>135.517</v>
      </c>
      <c r="V11" s="47">
        <v>174.685</v>
      </c>
      <c r="W11" s="47">
        <v>65.025000000000006</v>
      </c>
      <c r="X11" s="47">
        <v>65.55</v>
      </c>
      <c r="Y11" s="47">
        <v>117.75</v>
      </c>
      <c r="Z11" s="48"/>
      <c r="AA11" s="49">
        <f>SUM(B11:Z11)</f>
        <v>1206.835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55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8.14</v>
      </c>
      <c r="O13" s="52">
        <v>8.3360000000000003</v>
      </c>
      <c r="P13" s="52">
        <v>5.55</v>
      </c>
      <c r="Q13" s="52">
        <v>11.04</v>
      </c>
      <c r="R13" s="52">
        <v>24.018000000000001</v>
      </c>
      <c r="S13" s="52">
        <v>17.612000000000002</v>
      </c>
      <c r="T13" s="52">
        <v>16.774000000000001</v>
      </c>
      <c r="U13" s="52">
        <v>10.48</v>
      </c>
      <c r="V13" s="52">
        <v>9.4049999999999994</v>
      </c>
      <c r="W13" s="52">
        <v>10.82</v>
      </c>
      <c r="X13" s="52">
        <v>9</v>
      </c>
      <c r="Y13" s="52">
        <v>14.036999999999999</v>
      </c>
      <c r="Z13" s="53"/>
      <c r="AA13" s="54">
        <f>SUM(B13:Z13)</f>
        <v>145.21200000000002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13.957000000000001</v>
      </c>
      <c r="O14" s="57">
        <f t="shared" si="0"/>
        <v>27.271000000000001</v>
      </c>
      <c r="P14" s="57">
        <f t="shared" si="0"/>
        <v>46.481999999999999</v>
      </c>
      <c r="Q14" s="57">
        <f t="shared" si="0"/>
        <v>73.748999999999995</v>
      </c>
      <c r="R14" s="57">
        <f t="shared" si="0"/>
        <v>157.74299999999999</v>
      </c>
      <c r="S14" s="57">
        <f t="shared" si="0"/>
        <v>228.70499999999998</v>
      </c>
      <c r="T14" s="57">
        <f t="shared" si="0"/>
        <v>246.87100000000001</v>
      </c>
      <c r="U14" s="57">
        <f t="shared" si="0"/>
        <v>145.99699999999999</v>
      </c>
      <c r="V14" s="57">
        <f t="shared" si="0"/>
        <v>184.09</v>
      </c>
      <c r="W14" s="57">
        <f t="shared" si="0"/>
        <v>75.844999999999999</v>
      </c>
      <c r="X14" s="57">
        <f t="shared" si="0"/>
        <v>74.55</v>
      </c>
      <c r="Y14" s="57">
        <f t="shared" si="0"/>
        <v>131.78700000000001</v>
      </c>
      <c r="Z14" s="58" t="str">
        <f t="shared" si="0"/>
        <v/>
      </c>
      <c r="AA14" s="59">
        <f>SUM(AA9:AA13)</f>
        <v>1407.047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7.2549999999999999</v>
      </c>
      <c r="O18" s="72">
        <v>4.0069999999999997</v>
      </c>
      <c r="P18" s="72">
        <v>1.704</v>
      </c>
      <c r="Q18" s="72">
        <v>4.7479999999999993</v>
      </c>
      <c r="R18" s="72">
        <v>3.6160000000000001</v>
      </c>
      <c r="S18" s="72">
        <v>3.5110000000000001</v>
      </c>
      <c r="T18" s="72">
        <v>3.4119999999999999</v>
      </c>
      <c r="U18" s="72">
        <v>3.2229999999999999</v>
      </c>
      <c r="V18" s="72">
        <v>1.2729999999999999</v>
      </c>
      <c r="W18" s="72">
        <v>1.1950000000000001</v>
      </c>
      <c r="X18" s="72">
        <v>5.7479999999999993</v>
      </c>
      <c r="Y18" s="72">
        <v>2.5630000000000002</v>
      </c>
      <c r="Z18" s="73"/>
      <c r="AA18" s="74">
        <f>SUM(B18:Z18)</f>
        <v>42.254999999999995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6.2110000000000003</v>
      </c>
      <c r="O19" s="76">
        <v>7.3249999999999993</v>
      </c>
      <c r="P19" s="76">
        <v>7.1980000000000004</v>
      </c>
      <c r="Q19" s="76">
        <v>13.597999999999999</v>
      </c>
      <c r="R19" s="76">
        <v>13.985999999999999</v>
      </c>
      <c r="S19" s="76">
        <v>15.122999999999999</v>
      </c>
      <c r="T19" s="76">
        <v>15.989999999999998</v>
      </c>
      <c r="U19" s="76">
        <v>13.622999999999999</v>
      </c>
      <c r="V19" s="76">
        <v>16.638999999999999</v>
      </c>
      <c r="W19" s="76">
        <v>18.446999999999999</v>
      </c>
      <c r="X19" s="76">
        <v>16.827999999999999</v>
      </c>
      <c r="Y19" s="76">
        <v>15.111999999999998</v>
      </c>
      <c r="Z19" s="73"/>
      <c r="AA19" s="74">
        <f>SUM(B19:Z19)</f>
        <v>160.07999999999998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13.466000000000001</v>
      </c>
      <c r="O22" s="83">
        <f t="shared" si="1"/>
        <v>11.331999999999999</v>
      </c>
      <c r="P22" s="83">
        <f t="shared" si="1"/>
        <v>8.902000000000001</v>
      </c>
      <c r="Q22" s="83">
        <f t="shared" si="1"/>
        <v>18.345999999999997</v>
      </c>
      <c r="R22" s="83">
        <f t="shared" si="1"/>
        <v>17.602</v>
      </c>
      <c r="S22" s="83">
        <f t="shared" si="1"/>
        <v>18.634</v>
      </c>
      <c r="T22" s="83">
        <f t="shared" si="1"/>
        <v>19.401999999999997</v>
      </c>
      <c r="U22" s="83">
        <f t="shared" si="1"/>
        <v>16.846</v>
      </c>
      <c r="V22" s="83">
        <f t="shared" si="1"/>
        <v>17.911999999999999</v>
      </c>
      <c r="W22" s="83">
        <f t="shared" si="1"/>
        <v>19.641999999999999</v>
      </c>
      <c r="X22" s="83">
        <f t="shared" si="1"/>
        <v>22.576000000000001</v>
      </c>
      <c r="Y22" s="83">
        <f t="shared" si="1"/>
        <v>17.674999999999997</v>
      </c>
      <c r="Z22" s="84" t="str">
        <f t="shared" si="1"/>
        <v/>
      </c>
      <c r="AA22" s="85">
        <f>SUM(AA17:AA21)</f>
        <v>202.33499999999998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27.422999999999998</v>
      </c>
      <c r="O26" s="72">
        <v>38.603000000000002</v>
      </c>
      <c r="P26" s="72">
        <v>55.384</v>
      </c>
      <c r="Q26" s="72">
        <v>92.094999999999999</v>
      </c>
      <c r="R26" s="72">
        <v>175.345</v>
      </c>
      <c r="S26" s="72">
        <v>247.339</v>
      </c>
      <c r="T26" s="72">
        <v>266.27300000000002</v>
      </c>
      <c r="U26" s="72">
        <v>162.84299999999999</v>
      </c>
      <c r="V26" s="72">
        <v>202.00200000000001</v>
      </c>
      <c r="W26" s="72">
        <v>95.486999999999995</v>
      </c>
      <c r="X26" s="72">
        <v>97.126000000000005</v>
      </c>
      <c r="Y26" s="72">
        <v>149.46199999999999</v>
      </c>
      <c r="Z26" s="73"/>
      <c r="AA26" s="74">
        <f>SUM(B26:Z26)</f>
        <v>1609.3820000000001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27.422999999999998</v>
      </c>
      <c r="O28" s="57">
        <f t="shared" si="2"/>
        <v>38.603000000000002</v>
      </c>
      <c r="P28" s="57">
        <f t="shared" si="2"/>
        <v>55.384</v>
      </c>
      <c r="Q28" s="57">
        <f t="shared" si="2"/>
        <v>92.094999999999999</v>
      </c>
      <c r="R28" s="57">
        <f t="shared" si="2"/>
        <v>175.345</v>
      </c>
      <c r="S28" s="57">
        <f t="shared" si="2"/>
        <v>247.339</v>
      </c>
      <c r="T28" s="57">
        <f t="shared" si="2"/>
        <v>266.27300000000002</v>
      </c>
      <c r="U28" s="57">
        <f t="shared" si="2"/>
        <v>162.84299999999999</v>
      </c>
      <c r="V28" s="57">
        <f t="shared" si="2"/>
        <v>202.00200000000001</v>
      </c>
      <c r="W28" s="57">
        <f t="shared" si="2"/>
        <v>95.486999999999995</v>
      </c>
      <c r="X28" s="57">
        <f t="shared" si="2"/>
        <v>97.126000000000005</v>
      </c>
      <c r="Y28" s="57">
        <f t="shared" si="2"/>
        <v>149.46199999999999</v>
      </c>
      <c r="Z28" s="58" t="str">
        <f t="shared" si="2"/>
        <v/>
      </c>
      <c r="AA28" s="59">
        <f>SUM(AA25:AA27)</f>
        <v>1609.3820000000001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27.423000000000002</v>
      </c>
      <c r="O47" s="83">
        <f t="shared" si="8"/>
        <v>38.603000000000002</v>
      </c>
      <c r="P47" s="83">
        <f t="shared" si="8"/>
        <v>55.384</v>
      </c>
      <c r="Q47" s="83">
        <f t="shared" si="8"/>
        <v>92.094999999999999</v>
      </c>
      <c r="R47" s="83">
        <f t="shared" si="8"/>
        <v>175.345</v>
      </c>
      <c r="S47" s="83">
        <f t="shared" si="8"/>
        <v>247.339</v>
      </c>
      <c r="T47" s="83">
        <f t="shared" si="8"/>
        <v>266.27300000000002</v>
      </c>
      <c r="U47" s="83">
        <f t="shared" si="8"/>
        <v>162.84299999999999</v>
      </c>
      <c r="V47" s="83">
        <f t="shared" si="8"/>
        <v>202.00200000000001</v>
      </c>
      <c r="W47" s="83">
        <f t="shared" si="8"/>
        <v>95.486999999999995</v>
      </c>
      <c r="X47" s="83">
        <f t="shared" si="8"/>
        <v>97.126000000000005</v>
      </c>
      <c r="Y47" s="83">
        <f t="shared" si="8"/>
        <v>149.46199999999999</v>
      </c>
      <c r="Z47" s="84" t="str">
        <f t="shared" si="8"/>
        <v/>
      </c>
      <c r="AA47" s="100">
        <f>SUM(B47:Z47)</f>
        <v>1609.3820000000001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27.423000000000002</v>
      </c>
      <c r="O4" s="18">
        <v>38.603000000000002</v>
      </c>
      <c r="P4" s="18">
        <v>55.384000000000007</v>
      </c>
      <c r="Q4" s="18">
        <v>92.094999999999999</v>
      </c>
      <c r="R4" s="18">
        <v>175.34500000000003</v>
      </c>
      <c r="S4" s="18">
        <v>247.339</v>
      </c>
      <c r="T4" s="18">
        <v>266.27300000000002</v>
      </c>
      <c r="U4" s="18">
        <v>162.84300000000002</v>
      </c>
      <c r="V4" s="18">
        <v>202.00199999999998</v>
      </c>
      <c r="W4" s="18">
        <v>95.486999999999995</v>
      </c>
      <c r="X4" s="18">
        <v>97.126000000000005</v>
      </c>
      <c r="Y4" s="18">
        <v>149.46200000000002</v>
      </c>
      <c r="Z4" s="19"/>
      <c r="AA4" s="20">
        <f>SUM(B4:Z4)</f>
        <v>1609.3820000000001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77.86</v>
      </c>
      <c r="O7" s="28">
        <v>83.05</v>
      </c>
      <c r="P7" s="28">
        <v>83.51</v>
      </c>
      <c r="Q7" s="28">
        <v>91.14</v>
      </c>
      <c r="R7" s="28">
        <v>80.150000000000006</v>
      </c>
      <c r="S7" s="28">
        <v>85.46</v>
      </c>
      <c r="T7" s="28">
        <v>87.62</v>
      </c>
      <c r="U7" s="28">
        <v>92.07</v>
      </c>
      <c r="V7" s="28">
        <v>94.02</v>
      </c>
      <c r="W7" s="28">
        <v>95.93</v>
      </c>
      <c r="X7" s="28">
        <v>96.73</v>
      </c>
      <c r="Y7" s="28">
        <v>93.55</v>
      </c>
      <c r="Z7" s="29"/>
      <c r="AA7" s="30">
        <v>88.424166666666665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35.058999999999997</v>
      </c>
      <c r="R11" s="47">
        <v>120</v>
      </c>
      <c r="S11" s="47">
        <v>190</v>
      </c>
      <c r="T11" s="47">
        <v>205</v>
      </c>
      <c r="U11" s="47">
        <v>120</v>
      </c>
      <c r="V11" s="47">
        <v>171</v>
      </c>
      <c r="W11" s="47">
        <v>60</v>
      </c>
      <c r="X11" s="47">
        <v>60</v>
      </c>
      <c r="Y11" s="47">
        <v>101.075</v>
      </c>
      <c r="Z11" s="48"/>
      <c r="AA11" s="49">
        <f>SUM(B11:Z11)</f>
        <v>1062.134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21.833999999999996</v>
      </c>
      <c r="O13" s="52">
        <v>31.765999999999998</v>
      </c>
      <c r="P13" s="52">
        <v>52.518999999999998</v>
      </c>
      <c r="Q13" s="52">
        <v>57.035999999999994</v>
      </c>
      <c r="R13" s="52">
        <v>55.344999999999999</v>
      </c>
      <c r="S13" s="52">
        <v>57.338999999999999</v>
      </c>
      <c r="T13" s="52">
        <v>61.273000000000003</v>
      </c>
      <c r="U13" s="52">
        <v>42.519999999999996</v>
      </c>
      <c r="V13" s="52">
        <v>31.002000000000002</v>
      </c>
      <c r="W13" s="52">
        <v>35.486999999999995</v>
      </c>
      <c r="X13" s="52">
        <v>37.126000000000005</v>
      </c>
      <c r="Y13" s="52">
        <v>48.387</v>
      </c>
      <c r="Z13" s="53"/>
      <c r="AA13" s="54">
        <f>SUM(B13:Z13)</f>
        <v>531.63400000000001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21.833999999999996</v>
      </c>
      <c r="O14" s="57">
        <f t="shared" si="0"/>
        <v>31.765999999999998</v>
      </c>
      <c r="P14" s="57">
        <f t="shared" si="0"/>
        <v>52.518999999999998</v>
      </c>
      <c r="Q14" s="57">
        <f t="shared" si="0"/>
        <v>92.094999999999999</v>
      </c>
      <c r="R14" s="57">
        <f t="shared" si="0"/>
        <v>175.345</v>
      </c>
      <c r="S14" s="57">
        <f t="shared" si="0"/>
        <v>247.339</v>
      </c>
      <c r="T14" s="57">
        <f t="shared" si="0"/>
        <v>266.27300000000002</v>
      </c>
      <c r="U14" s="57">
        <f t="shared" si="0"/>
        <v>162.51999999999998</v>
      </c>
      <c r="V14" s="57">
        <f t="shared" si="0"/>
        <v>202.00200000000001</v>
      </c>
      <c r="W14" s="57">
        <f t="shared" si="0"/>
        <v>95.486999999999995</v>
      </c>
      <c r="X14" s="57">
        <f t="shared" si="0"/>
        <v>97.126000000000005</v>
      </c>
      <c r="Y14" s="57">
        <f t="shared" si="0"/>
        <v>149.46199999999999</v>
      </c>
      <c r="Z14" s="58" t="str">
        <f t="shared" si="0"/>
        <v/>
      </c>
      <c r="AA14" s="59">
        <f>SUM(AA9:AA13)</f>
        <v>1593.768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5.5889999999999995</v>
      </c>
      <c r="O19" s="76">
        <v>6.8369999999999997</v>
      </c>
      <c r="P19" s="76">
        <v>2.8650000000000002</v>
      </c>
      <c r="Q19" s="76"/>
      <c r="R19" s="76"/>
      <c r="S19" s="76"/>
      <c r="T19" s="76"/>
      <c r="U19" s="76">
        <v>0.32300000000000001</v>
      </c>
      <c r="V19" s="76"/>
      <c r="W19" s="76"/>
      <c r="X19" s="76"/>
      <c r="Y19" s="76"/>
      <c r="Z19" s="73"/>
      <c r="AA19" s="74">
        <f>SUM(B19:Z19)</f>
        <v>15.613999999999999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5.5889999999999995</v>
      </c>
      <c r="O22" s="83">
        <f t="shared" si="1"/>
        <v>6.8369999999999997</v>
      </c>
      <c r="P22" s="83">
        <f t="shared" si="1"/>
        <v>2.8650000000000002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0.32300000000000001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15.613999999999999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27.422999999999998</v>
      </c>
      <c r="O26" s="72">
        <v>38.603000000000002</v>
      </c>
      <c r="P26" s="72">
        <v>55.384</v>
      </c>
      <c r="Q26" s="72">
        <v>92.094999999999999</v>
      </c>
      <c r="R26" s="72">
        <v>175.345</v>
      </c>
      <c r="S26" s="72">
        <v>247.339</v>
      </c>
      <c r="T26" s="72">
        <v>266.27300000000002</v>
      </c>
      <c r="U26" s="72">
        <v>162.84299999999999</v>
      </c>
      <c r="V26" s="72">
        <v>202.00200000000001</v>
      </c>
      <c r="W26" s="72">
        <v>95.486999999999995</v>
      </c>
      <c r="X26" s="72">
        <v>97.126000000000005</v>
      </c>
      <c r="Y26" s="72">
        <v>149.46199999999999</v>
      </c>
      <c r="Z26" s="73"/>
      <c r="AA26" s="74">
        <f>SUM(B26:Z26)</f>
        <v>1609.3820000000001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27.422999999999998</v>
      </c>
      <c r="O28" s="57">
        <f t="shared" si="2"/>
        <v>38.603000000000002</v>
      </c>
      <c r="P28" s="57">
        <f t="shared" si="2"/>
        <v>55.384</v>
      </c>
      <c r="Q28" s="57">
        <f t="shared" si="2"/>
        <v>92.094999999999999</v>
      </c>
      <c r="R28" s="57">
        <f t="shared" si="2"/>
        <v>175.345</v>
      </c>
      <c r="S28" s="57">
        <f t="shared" si="2"/>
        <v>247.339</v>
      </c>
      <c r="T28" s="57">
        <f t="shared" si="2"/>
        <v>266.27300000000002</v>
      </c>
      <c r="U28" s="57">
        <f t="shared" si="2"/>
        <v>162.84299999999999</v>
      </c>
      <c r="V28" s="57">
        <f t="shared" si="2"/>
        <v>202.00200000000001</v>
      </c>
      <c r="W28" s="57">
        <f t="shared" si="2"/>
        <v>95.486999999999995</v>
      </c>
      <c r="X28" s="57">
        <f t="shared" si="2"/>
        <v>97.126000000000005</v>
      </c>
      <c r="Y28" s="57">
        <f t="shared" si="2"/>
        <v>149.46199999999999</v>
      </c>
      <c r="Z28" s="58">
        <f t="shared" si="2"/>
        <v>0</v>
      </c>
      <c r="AA28" s="59">
        <f t="shared" si="2"/>
        <v>1609.3820000000001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27.422999999999995</v>
      </c>
      <c r="O47" s="83">
        <f t="shared" si="8"/>
        <v>38.602999999999994</v>
      </c>
      <c r="P47" s="83">
        <f t="shared" si="8"/>
        <v>55.384</v>
      </c>
      <c r="Q47" s="83">
        <f t="shared" si="8"/>
        <v>92.094999999999999</v>
      </c>
      <c r="R47" s="83">
        <f t="shared" si="8"/>
        <v>175.345</v>
      </c>
      <c r="S47" s="83">
        <f t="shared" si="8"/>
        <v>247.339</v>
      </c>
      <c r="T47" s="83">
        <f t="shared" si="8"/>
        <v>266.27300000000002</v>
      </c>
      <c r="U47" s="83">
        <f t="shared" si="8"/>
        <v>162.84299999999999</v>
      </c>
      <c r="V47" s="83">
        <f t="shared" si="8"/>
        <v>202.00200000000001</v>
      </c>
      <c r="W47" s="83">
        <f t="shared" si="8"/>
        <v>95.486999999999995</v>
      </c>
      <c r="X47" s="83">
        <f t="shared" si="8"/>
        <v>97.126000000000005</v>
      </c>
      <c r="Y47" s="83">
        <f t="shared" si="8"/>
        <v>149.46199999999999</v>
      </c>
      <c r="Z47" s="84">
        <f t="shared" si="8"/>
        <v>0</v>
      </c>
      <c r="AA47" s="100">
        <f>SUM(B47:Z47)</f>
        <v>1609.3820000000001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2021-07-10T08:23:40Z</dcterms:created>
  <dcterms:modified xsi:type="dcterms:W3CDTF">2021-07-10T08:23:41Z</dcterms:modified>
</cp:coreProperties>
</file>