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<sst xmlns="http://schemas.openxmlformats.org/spreadsheetml/2006/main" count="110" uniqueCount="49">
  <si>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09/07/2021 11:21:16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</si>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</sst>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34.94</c:v>
                </c:pt>
                <c:pt idx="13">
                  <c:v>33.594000000000001</c:v>
                </c:pt>
                <c:pt idx="14">
                  <c:v>21.238</c:v>
                </c:pt>
                <c:pt idx="15">
                  <c:v>14.212000000000002</c:v>
                </c:pt>
                <c:pt idx="16">
                  <c:v>22.414999999999999</c:v>
                </c:pt>
                <c:pt idx="17">
                  <c:v>13.718</c:v>
                </c:pt>
                <c:pt idx="18">
                  <c:v>9.0360000000000014</c:v>
                </c:pt>
                <c:pt idx="19">
                  <c:v>3.2480000000000002</c:v>
                </c:pt>
                <c:pt idx="20">
                  <c:v>3.04</c:v>
                </c:pt>
                <c:pt idx="21">
                  <c:v>2.4950000000000001</c:v>
                </c:pt>
                <c:pt idx="22">
                  <c:v>2.6059999999999999</c:v>
                </c:pt>
                <c:pt idx="23">
                  <c:v>2.5710000000000002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7965680"/>
        <c:axId val="187966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38.866999999999997</c:v>
                </c:pt>
                <c:pt idx="13">
                  <c:v>38.521000000000001</c:v>
                </c:pt>
                <c:pt idx="14">
                  <c:v>25.192999999999998</c:v>
                </c:pt>
                <c:pt idx="15">
                  <c:v>20.2</c:v>
                </c:pt>
                <c:pt idx="16">
                  <c:v>24.764000000000003</c:v>
                </c:pt>
                <c:pt idx="17">
                  <c:v>16.760999999999999</c:v>
                </c:pt>
                <c:pt idx="18">
                  <c:v>16.270999999999997</c:v>
                </c:pt>
                <c:pt idx="19">
                  <c:v>22.013000000000002</c:v>
                </c:pt>
                <c:pt idx="20">
                  <c:v>26.254000000000001</c:v>
                </c:pt>
                <c:pt idx="21">
                  <c:v>35.453000000000003</c:v>
                </c:pt>
                <c:pt idx="22">
                  <c:v>34.453000000000003</c:v>
                </c:pt>
                <c:pt idx="23">
                  <c:v>19.373999999999999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965680"/>
        <c:axId val="187966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104.46</c:v>
                </c:pt>
                <c:pt idx="13">
                  <c:v>103.49</c:v>
                </c:pt>
                <c:pt idx="14">
                  <c:v>101.28</c:v>
                </c:pt>
                <c:pt idx="15">
                  <c:v>101.47</c:v>
                </c:pt>
                <c:pt idx="16">
                  <c:v>101.32</c:v>
                </c:pt>
                <c:pt idx="17">
                  <c:v>101.31</c:v>
                </c:pt>
                <c:pt idx="18">
                  <c:v>104.56</c:v>
                </c:pt>
                <c:pt idx="19">
                  <c:v>106.73</c:v>
                </c:pt>
                <c:pt idx="20">
                  <c:v>101</c:v>
                </c:pt>
                <c:pt idx="21">
                  <c:v>101.86</c:v>
                </c:pt>
                <c:pt idx="22">
                  <c:v>93.58</c:v>
                </c:pt>
                <c:pt idx="23">
                  <c:v>87.74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966856"/>
        <c:axId val="187966464"/>
      </c:lineChart>
      <c:catAx>
        <c:axId val="18796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966072"/>
        <c:crosses val="autoZero"/>
        <c:auto val="1"/>
        <c:lblAlgn val="ctr"/>
        <c:lblOffset val="100"/>
        <c:noMultiLvlLbl val="0"/>
      </c:catAx>
      <c:valAx>
        <c:axId val="187966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965680"/>
        <c:crosses val="autoZero"/>
        <c:crossBetween val="between"/>
      </c:valAx>
      <c:valAx>
        <c:axId val="187966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966856"/>
        <c:crosses val="max"/>
        <c:crossBetween val="between"/>
      </c:valAx>
      <c:catAx>
        <c:axId val="187966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966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163.11299999999997</v>
          </cell>
        </row>
        <row r="31">
          <cell r="C31">
            <v>14.100000000000001</v>
          </cell>
        </row>
        <row r="32">
          <cell r="C32">
            <v>0</v>
          </cell>
        </row>
        <row r="33">
          <cell r="C33">
            <v>140.911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</v>
          </cell>
        </row>
        <row r="39">
          <cell r="C39">
            <v>5.0070000000000006</v>
          </cell>
        </row>
        <row r="40">
          <cell r="C40">
            <v>145.64299999999994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162.47399999999996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104.46</v>
          </cell>
          <cell r="O7">
            <v>103.49</v>
          </cell>
          <cell r="P7">
            <v>101.28</v>
          </cell>
          <cell r="Q7">
            <v>101.47</v>
          </cell>
          <cell r="R7">
            <v>101.32</v>
          </cell>
          <cell r="S7">
            <v>101.31</v>
          </cell>
          <cell r="T7">
            <v>104.56</v>
          </cell>
          <cell r="U7">
            <v>106.73</v>
          </cell>
          <cell r="V7">
            <v>101</v>
          </cell>
          <cell r="W7">
            <v>101.86</v>
          </cell>
          <cell r="X7">
            <v>93.58</v>
          </cell>
          <cell r="Y7">
            <v>87.74</v>
          </cell>
        </row>
        <row r="57">
          <cell r="N57">
            <v>34.94</v>
          </cell>
          <cell r="O57">
            <v>33.594000000000001</v>
          </cell>
          <cell r="P57">
            <v>21.238</v>
          </cell>
          <cell r="Q57">
            <v>14.212000000000002</v>
          </cell>
          <cell r="R57">
            <v>22.414999999999999</v>
          </cell>
          <cell r="S57">
            <v>13.718</v>
          </cell>
          <cell r="T57">
            <v>9.0360000000000014</v>
          </cell>
          <cell r="U57">
            <v>3.2480000000000002</v>
          </cell>
          <cell r="V57">
            <v>3.04</v>
          </cell>
          <cell r="W57">
            <v>2.4950000000000001</v>
          </cell>
          <cell r="X57">
            <v>2.6059999999999999</v>
          </cell>
          <cell r="Y57">
            <v>2.5710000000000002</v>
          </cell>
        </row>
        <row r="62">
          <cell r="T62">
            <v>4.7</v>
          </cell>
          <cell r="U62">
            <v>4.7</v>
          </cell>
          <cell r="W62">
            <v>4.7</v>
          </cell>
        </row>
        <row r="64">
          <cell r="N64">
            <v>3.9270000000000005</v>
          </cell>
          <cell r="O64">
            <v>4.9270000000000005</v>
          </cell>
          <cell r="P64">
            <v>3.9550000000000001</v>
          </cell>
          <cell r="Q64">
            <v>5.9879999999999995</v>
          </cell>
          <cell r="R64">
            <v>2.3490000000000002</v>
          </cell>
          <cell r="S64">
            <v>3.0430000000000001</v>
          </cell>
          <cell r="T64">
            <v>2.5350000000000001</v>
          </cell>
          <cell r="U64">
            <v>14.065</v>
          </cell>
          <cell r="V64">
            <v>23.214000000000002</v>
          </cell>
          <cell r="W64">
            <v>28.258000000000003</v>
          </cell>
          <cell r="X64">
            <v>31.847000000000001</v>
          </cell>
          <cell r="Y64">
            <v>16.802999999999997</v>
          </cell>
        </row>
      </sheetData>
      <sheetData sheetId="17">
        <row r="57">
          <cell r="N57">
            <v>7.7460000000000004</v>
          </cell>
          <cell r="O57">
            <v>13.737000000000002</v>
          </cell>
          <cell r="P57">
            <v>2.2240000000000002</v>
          </cell>
          <cell r="Q57">
            <v>3.8389999999999995</v>
          </cell>
          <cell r="R57">
            <v>6.7249999999999996</v>
          </cell>
          <cell r="S57">
            <v>6.206999999999999</v>
          </cell>
          <cell r="T57">
            <v>5.1719999999999997</v>
          </cell>
          <cell r="U57">
            <v>16.176000000000002</v>
          </cell>
          <cell r="V57">
            <v>22.350999999999999</v>
          </cell>
          <cell r="W57">
            <v>28.362000000000002</v>
          </cell>
          <cell r="X57">
            <v>31.128</v>
          </cell>
          <cell r="Y57">
            <v>18.806999999999999</v>
          </cell>
        </row>
        <row r="62"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</row>
        <row r="63">
          <cell r="N63">
            <v>0.504</v>
          </cell>
          <cell r="O63">
            <v>0.62</v>
          </cell>
          <cell r="P63">
            <v>0.65400000000000003</v>
          </cell>
          <cell r="Q63">
            <v>0.501</v>
          </cell>
          <cell r="R63">
            <v>0.22</v>
          </cell>
          <cell r="S63">
            <v>0.16200000000000001</v>
          </cell>
          <cell r="T63">
            <v>5.6000000000000001E-2</v>
          </cell>
          <cell r="U63">
            <v>0.184</v>
          </cell>
          <cell r="V63">
            <v>0.27900000000000003</v>
          </cell>
          <cell r="W63">
            <v>0.61699999999999999</v>
          </cell>
          <cell r="X63">
            <v>0.64300000000000002</v>
          </cell>
          <cell r="Y63">
            <v>0.56699999999999995</v>
          </cell>
        </row>
        <row r="64">
          <cell r="N64">
            <v>30.616999999999997</v>
          </cell>
          <cell r="O64">
            <v>24.163999999999998</v>
          </cell>
          <cell r="P64">
            <v>22.314999999999998</v>
          </cell>
          <cell r="Q64">
            <v>15.860000000000001</v>
          </cell>
          <cell r="R64">
            <v>17.819000000000003</v>
          </cell>
          <cell r="S64">
            <v>9.3919999999999995</v>
          </cell>
          <cell r="T64">
            <v>10.042999999999999</v>
          </cell>
          <cell r="U64">
            <v>4.6530000000000005</v>
          </cell>
          <cell r="V64">
            <v>2.6240000000000001</v>
          </cell>
          <cell r="W64">
            <v>5.4740000000000002</v>
          </cell>
          <cell r="X64">
            <v>2.6819999999999999</v>
          </cell>
        </row>
      </sheetData>
      <sheetData sheetId="18">
        <row r="7">
          <cell r="N7">
            <v>104.46</v>
          </cell>
          <cell r="O7">
            <v>103.49</v>
          </cell>
          <cell r="P7">
            <v>101.28</v>
          </cell>
          <cell r="Q7">
            <v>101.47</v>
          </cell>
          <cell r="R7">
            <v>101.32</v>
          </cell>
          <cell r="S7">
            <v>101.31</v>
          </cell>
          <cell r="T7">
            <v>104.56</v>
          </cell>
          <cell r="U7">
            <v>106.73</v>
          </cell>
          <cell r="V7">
            <v>101</v>
          </cell>
          <cell r="W7">
            <v>101.86</v>
          </cell>
          <cell r="X7">
            <v>93.58</v>
          </cell>
          <cell r="Y7">
            <v>87.74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MOH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44385</v>
          </cell>
        </row>
        <row r="4">
          <cell r="B4">
            <v>44385</v>
          </cell>
        </row>
        <row r="5">
          <cell r="B5">
            <v>44385</v>
          </cell>
        </row>
        <row r="6">
          <cell r="B6">
            <v>44385</v>
          </cell>
        </row>
        <row r="7">
          <cell r="B7">
            <v>44385</v>
          </cell>
        </row>
        <row r="8">
          <cell r="B8">
            <v>44385</v>
          </cell>
        </row>
        <row r="9">
          <cell r="B9">
            <v>44385</v>
          </cell>
        </row>
        <row r="10">
          <cell r="B10">
            <v>44385</v>
          </cell>
        </row>
        <row r="11">
          <cell r="B11">
            <v>44385</v>
          </cell>
        </row>
        <row r="12">
          <cell r="B12">
            <v>44385</v>
          </cell>
        </row>
        <row r="13">
          <cell r="B13">
            <v>44385</v>
          </cell>
        </row>
        <row r="14">
          <cell r="B14">
            <v>44385</v>
          </cell>
        </row>
        <row r="15">
          <cell r="B15">
            <v>44385</v>
          </cell>
        </row>
        <row r="16">
          <cell r="B16">
            <v>44385</v>
          </cell>
        </row>
      </sheetData>
      <sheetData sheetId="41">
        <row r="2">
          <cell r="C2">
            <v>44388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843.37429999999995</v>
          </cell>
          <cell r="J12">
            <v>843.37400000000002</v>
          </cell>
          <cell r="K12">
            <v>842.875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89.903400000000005</v>
          </cell>
          <cell r="J23">
            <v>89.903000000000006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240.59200000000001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38.867000000000004</v>
      </c>
      <c r="O4" s="18">
        <v>38.521000000000001</v>
      </c>
      <c r="P4" s="18">
        <v>25.193000000000001</v>
      </c>
      <c r="Q4" s="18">
        <v>20.2</v>
      </c>
      <c r="R4" s="18">
        <v>24.763999999999999</v>
      </c>
      <c r="S4" s="18">
        <v>16.761000000000003</v>
      </c>
      <c r="T4" s="18">
        <v>16.271000000000001</v>
      </c>
      <c r="U4" s="18">
        <v>22.012999999999998</v>
      </c>
      <c r="V4" s="18">
        <v>26.254000000000001</v>
      </c>
      <c r="W4" s="18">
        <v>35.453000000000003</v>
      </c>
      <c r="X4" s="18">
        <v>34.452999999999996</v>
      </c>
      <c r="Y4" s="18">
        <v>19.374000000000002</v>
      </c>
      <c r="Z4" s="19"/>
      <c r="AA4" s="20">
        <f>SUM(B4:Z4)</f>
        <v>318.12400000000002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104.46</v>
      </c>
      <c r="O7" s="28">
        <v>103.49</v>
      </c>
      <c r="P7" s="28">
        <v>101.28</v>
      </c>
      <c r="Q7" s="28">
        <v>101.47</v>
      </c>
      <c r="R7" s="28">
        <v>101.32</v>
      </c>
      <c r="S7" s="28">
        <v>101.31</v>
      </c>
      <c r="T7" s="28">
        <v>104.56</v>
      </c>
      <c r="U7" s="28">
        <v>106.73</v>
      </c>
      <c r="V7" s="28">
        <v>101</v>
      </c>
      <c r="W7" s="28">
        <v>101.86</v>
      </c>
      <c r="X7" s="28">
        <v>93.58</v>
      </c>
      <c r="Y7" s="28">
        <v>87.74</v>
      </c>
      <c r="Z7" s="29"/>
      <c r="AA7" s="30">
        <f>IF(SUM(GR_MAINLAND_MCP_SUM_SELL)&lt;&gt;0,AVERAGEIF(GR_MAINLAND_MCP_SUM_SELL,"&lt;&gt;"""),"")</f>
        <v>100.73333333333331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34.94</v>
      </c>
      <c r="O13" s="52">
        <v>33.594000000000001</v>
      </c>
      <c r="P13" s="52">
        <v>21.238</v>
      </c>
      <c r="Q13" s="52">
        <v>14.212000000000002</v>
      </c>
      <c r="R13" s="52">
        <v>22.414999999999999</v>
      </c>
      <c r="S13" s="52">
        <v>13.718</v>
      </c>
      <c r="T13" s="52">
        <v>9.0360000000000014</v>
      </c>
      <c r="U13" s="52">
        <v>3.2480000000000002</v>
      </c>
      <c r="V13" s="52">
        <v>3.04</v>
      </c>
      <c r="W13" s="52">
        <v>2.4950000000000001</v>
      </c>
      <c r="X13" s="52">
        <v>2.6059999999999999</v>
      </c>
      <c r="Y13" s="52">
        <v>2.5710000000000002</v>
      </c>
      <c r="Z13" s="53"/>
      <c r="AA13" s="54">
        <f>SUM(B13:Z13)</f>
        <v>163.11299999999997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34.94</v>
      </c>
      <c r="O14" s="57">
        <f t="shared" si="0"/>
        <v>33.594000000000001</v>
      </c>
      <c r="P14" s="57">
        <f t="shared" si="0"/>
        <v>21.238</v>
      </c>
      <c r="Q14" s="57">
        <f t="shared" si="0"/>
        <v>14.212000000000002</v>
      </c>
      <c r="R14" s="57">
        <f t="shared" si="0"/>
        <v>22.414999999999999</v>
      </c>
      <c r="S14" s="57">
        <f t="shared" si="0"/>
        <v>13.718</v>
      </c>
      <c r="T14" s="57">
        <f t="shared" si="0"/>
        <v>9.0360000000000014</v>
      </c>
      <c r="U14" s="57">
        <f t="shared" si="0"/>
        <v>3.2480000000000002</v>
      </c>
      <c r="V14" s="57">
        <f t="shared" si="0"/>
        <v>3.04</v>
      </c>
      <c r="W14" s="57">
        <f t="shared" si="0"/>
        <v>2.4950000000000001</v>
      </c>
      <c r="X14" s="57">
        <f t="shared" si="0"/>
        <v>2.6059999999999999</v>
      </c>
      <c r="Y14" s="57">
        <f t="shared" si="0"/>
        <v>2.5710000000000002</v>
      </c>
      <c r="Z14" s="58" t="str">
        <f t="shared" si="0"/>
        <v/>
      </c>
      <c r="AA14" s="59">
        <f>SUM(AA9:AA13)</f>
        <v>163.11299999999997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4.7</v>
      </c>
      <c r="U17" s="67">
        <v>4.7</v>
      </c>
      <c r="V17" s="67"/>
      <c r="W17" s="67">
        <v>4.7</v>
      </c>
      <c r="X17" s="67"/>
      <c r="Y17" s="67"/>
      <c r="Z17" s="68"/>
      <c r="AA17" s="69">
        <f>SUM(B17:Z17)</f>
        <v>14.100000000000001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3.9270000000000005</v>
      </c>
      <c r="O19" s="76">
        <v>4.9270000000000005</v>
      </c>
      <c r="P19" s="76">
        <v>3.9550000000000001</v>
      </c>
      <c r="Q19" s="76">
        <v>5.9879999999999995</v>
      </c>
      <c r="R19" s="76">
        <v>2.3490000000000002</v>
      </c>
      <c r="S19" s="76">
        <v>3.0430000000000001</v>
      </c>
      <c r="T19" s="76">
        <v>2.5350000000000001</v>
      </c>
      <c r="U19" s="76">
        <v>14.065</v>
      </c>
      <c r="V19" s="76">
        <v>23.214000000000002</v>
      </c>
      <c r="W19" s="76">
        <v>28.258000000000003</v>
      </c>
      <c r="X19" s="76">
        <v>31.847000000000001</v>
      </c>
      <c r="Y19" s="76">
        <v>16.802999999999997</v>
      </c>
      <c r="Z19" s="73"/>
      <c r="AA19" s="74">
        <f>SUM(B19:Z19)</f>
        <v>140.911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3.9270000000000005</v>
      </c>
      <c r="O22" s="83">
        <f t="shared" si="1"/>
        <v>4.9270000000000005</v>
      </c>
      <c r="P22" s="83">
        <f t="shared" si="1"/>
        <v>3.9550000000000001</v>
      </c>
      <c r="Q22" s="83">
        <f t="shared" si="1"/>
        <v>5.9879999999999995</v>
      </c>
      <c r="R22" s="83">
        <f t="shared" si="1"/>
        <v>2.3490000000000002</v>
      </c>
      <c r="S22" s="83">
        <f t="shared" si="1"/>
        <v>3.0430000000000001</v>
      </c>
      <c r="T22" s="83">
        <f t="shared" si="1"/>
        <v>7.2350000000000003</v>
      </c>
      <c r="U22" s="83">
        <f t="shared" si="1"/>
        <v>18.765000000000001</v>
      </c>
      <c r="V22" s="83">
        <f t="shared" si="1"/>
        <v>23.214000000000002</v>
      </c>
      <c r="W22" s="83">
        <f t="shared" si="1"/>
        <v>32.958000000000006</v>
      </c>
      <c r="X22" s="83">
        <f t="shared" si="1"/>
        <v>31.847000000000001</v>
      </c>
      <c r="Y22" s="83">
        <f t="shared" si="1"/>
        <v>16.802999999999997</v>
      </c>
      <c r="Z22" s="84" t="str">
        <f t="shared" si="1"/>
        <v/>
      </c>
      <c r="AA22" s="85">
        <f>SUM(AA17:AA21)</f>
        <v>155.011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38.866999999999997</v>
      </c>
      <c r="O26" s="72">
        <v>38.521000000000001</v>
      </c>
      <c r="P26" s="72">
        <v>25.193000000000001</v>
      </c>
      <c r="Q26" s="72">
        <v>20.2</v>
      </c>
      <c r="R26" s="72">
        <v>24.763999999999999</v>
      </c>
      <c r="S26" s="72">
        <v>16.760999999999999</v>
      </c>
      <c r="T26" s="72">
        <v>16.271000000000001</v>
      </c>
      <c r="U26" s="72">
        <v>22.013000000000002</v>
      </c>
      <c r="V26" s="72">
        <v>26.254000000000001</v>
      </c>
      <c r="W26" s="72">
        <v>35.453000000000003</v>
      </c>
      <c r="X26" s="72">
        <v>34.453000000000003</v>
      </c>
      <c r="Y26" s="72">
        <v>19.373999999999999</v>
      </c>
      <c r="Z26" s="73"/>
      <c r="AA26" s="74">
        <f>SUM(B26:Z26)</f>
        <v>318.12400000000002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38.866999999999997</v>
      </c>
      <c r="O28" s="57">
        <f t="shared" si="2"/>
        <v>38.521000000000001</v>
      </c>
      <c r="P28" s="57">
        <f t="shared" si="2"/>
        <v>25.193000000000001</v>
      </c>
      <c r="Q28" s="57">
        <f t="shared" si="2"/>
        <v>20.2</v>
      </c>
      <c r="R28" s="57">
        <f t="shared" si="2"/>
        <v>24.763999999999999</v>
      </c>
      <c r="S28" s="57">
        <f t="shared" si="2"/>
        <v>16.760999999999999</v>
      </c>
      <c r="T28" s="57">
        <f t="shared" si="2"/>
        <v>16.271000000000001</v>
      </c>
      <c r="U28" s="57">
        <f t="shared" si="2"/>
        <v>22.013000000000002</v>
      </c>
      <c r="V28" s="57">
        <f t="shared" si="2"/>
        <v>26.254000000000001</v>
      </c>
      <c r="W28" s="57">
        <f t="shared" si="2"/>
        <v>35.453000000000003</v>
      </c>
      <c r="X28" s="57">
        <f t="shared" si="2"/>
        <v>34.453000000000003</v>
      </c>
      <c r="Y28" s="57">
        <f t="shared" si="2"/>
        <v>19.373999999999999</v>
      </c>
      <c r="Z28" s="58" t="str">
        <f t="shared" si="2"/>
        <v/>
      </c>
      <c r="AA28" s="59">
        <f>SUM(AA25:AA27)</f>
        <v>318.12400000000002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38.866999999999997</v>
      </c>
      <c r="O47" s="83">
        <f t="shared" si="8"/>
        <v>38.521000000000001</v>
      </c>
      <c r="P47" s="83">
        <f t="shared" si="8"/>
        <v>25.192999999999998</v>
      </c>
      <c r="Q47" s="83">
        <f t="shared" si="8"/>
        <v>20.200000000000003</v>
      </c>
      <c r="R47" s="83">
        <f t="shared" si="8"/>
        <v>24.763999999999999</v>
      </c>
      <c r="S47" s="83">
        <f t="shared" si="8"/>
        <v>16.760999999999999</v>
      </c>
      <c r="T47" s="83">
        <f t="shared" si="8"/>
        <v>16.271000000000001</v>
      </c>
      <c r="U47" s="83">
        <f t="shared" si="8"/>
        <v>22.013000000000002</v>
      </c>
      <c r="V47" s="83">
        <f t="shared" si="8"/>
        <v>26.254000000000001</v>
      </c>
      <c r="W47" s="83">
        <f t="shared" si="8"/>
        <v>35.453000000000003</v>
      </c>
      <c r="X47" s="83">
        <f t="shared" si="8"/>
        <v>34.453000000000003</v>
      </c>
      <c r="Y47" s="83">
        <f t="shared" si="8"/>
        <v>19.373999999999999</v>
      </c>
      <c r="Z47" s="84" t="str">
        <f t="shared" si="8"/>
        <v/>
      </c>
      <c r="AA47" s="100">
        <f>SUM(B47:Z47)</f>
        <v>318.12400000000002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38.866999999999997</v>
      </c>
      <c r="O4" s="18">
        <v>38.521000000000001</v>
      </c>
      <c r="P4" s="18">
        <v>25.192999999999998</v>
      </c>
      <c r="Q4" s="18">
        <v>20.2</v>
      </c>
      <c r="R4" s="18">
        <v>24.764000000000003</v>
      </c>
      <c r="S4" s="18">
        <v>16.760999999999999</v>
      </c>
      <c r="T4" s="18">
        <v>16.270999999999997</v>
      </c>
      <c r="U4" s="18">
        <v>22.013000000000002</v>
      </c>
      <c r="V4" s="18">
        <v>26.254000000000001</v>
      </c>
      <c r="W4" s="18">
        <v>35.453000000000003</v>
      </c>
      <c r="X4" s="18">
        <v>34.453000000000003</v>
      </c>
      <c r="Y4" s="18">
        <v>19.373999999999999</v>
      </c>
      <c r="Z4" s="19"/>
      <c r="AA4" s="20">
        <f>SUM(B4:Z4)</f>
        <v>318.12400000000002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104.46</v>
      </c>
      <c r="O7" s="28">
        <v>103.49</v>
      </c>
      <c r="P7" s="28">
        <v>101.28</v>
      </c>
      <c r="Q7" s="28">
        <v>101.47</v>
      </c>
      <c r="R7" s="28">
        <v>101.32</v>
      </c>
      <c r="S7" s="28">
        <v>101.31</v>
      </c>
      <c r="T7" s="28">
        <v>104.56</v>
      </c>
      <c r="U7" s="28">
        <v>106.73</v>
      </c>
      <c r="V7" s="28">
        <v>101</v>
      </c>
      <c r="W7" s="28">
        <v>101.86</v>
      </c>
      <c r="X7" s="28">
        <v>93.58</v>
      </c>
      <c r="Y7" s="28">
        <v>87.74</v>
      </c>
      <c r="Z7" s="29"/>
      <c r="AA7" s="30">
        <v>100.73333333333331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7.7460000000000004</v>
      </c>
      <c r="O13" s="52">
        <v>13.737000000000002</v>
      </c>
      <c r="P13" s="52">
        <v>2.2240000000000002</v>
      </c>
      <c r="Q13" s="52">
        <v>3.8389999999999995</v>
      </c>
      <c r="R13" s="52">
        <v>6.7249999999999996</v>
      </c>
      <c r="S13" s="52">
        <v>6.206999999999999</v>
      </c>
      <c r="T13" s="52">
        <v>5.1719999999999997</v>
      </c>
      <c r="U13" s="52">
        <v>16.176000000000002</v>
      </c>
      <c r="V13" s="52">
        <v>22.350999999999999</v>
      </c>
      <c r="W13" s="52">
        <v>28.362000000000002</v>
      </c>
      <c r="X13" s="52">
        <v>31.128</v>
      </c>
      <c r="Y13" s="52">
        <v>18.806999999999999</v>
      </c>
      <c r="Z13" s="53"/>
      <c r="AA13" s="54">
        <f>SUM(B13:Z13)</f>
        <v>162.47399999999996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7.7460000000000004</v>
      </c>
      <c r="O14" s="57">
        <f t="shared" si="0"/>
        <v>13.737000000000002</v>
      </c>
      <c r="P14" s="57">
        <f t="shared" si="0"/>
        <v>2.2240000000000002</v>
      </c>
      <c r="Q14" s="57">
        <f t="shared" si="0"/>
        <v>3.8389999999999995</v>
      </c>
      <c r="R14" s="57">
        <f t="shared" si="0"/>
        <v>6.7249999999999996</v>
      </c>
      <c r="S14" s="57">
        <f t="shared" si="0"/>
        <v>6.206999999999999</v>
      </c>
      <c r="T14" s="57">
        <f t="shared" si="0"/>
        <v>5.1719999999999997</v>
      </c>
      <c r="U14" s="57">
        <f t="shared" si="0"/>
        <v>16.176000000000002</v>
      </c>
      <c r="V14" s="57">
        <f t="shared" si="0"/>
        <v>22.350999999999999</v>
      </c>
      <c r="W14" s="57">
        <f t="shared" si="0"/>
        <v>28.362000000000002</v>
      </c>
      <c r="X14" s="57">
        <f t="shared" si="0"/>
        <v>31.128</v>
      </c>
      <c r="Y14" s="57">
        <f t="shared" si="0"/>
        <v>18.806999999999999</v>
      </c>
      <c r="Z14" s="58" t="str">
        <f t="shared" si="0"/>
        <v/>
      </c>
      <c r="AA14" s="59">
        <f>SUM(AA9:AA13)</f>
        <v>162.47399999999996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</v>
      </c>
      <c r="T17" s="67">
        <v>1</v>
      </c>
      <c r="U17" s="67">
        <v>1</v>
      </c>
      <c r="V17" s="67">
        <v>1</v>
      </c>
      <c r="W17" s="67">
        <v>1</v>
      </c>
      <c r="X17" s="67"/>
      <c r="Y17" s="67"/>
      <c r="Z17" s="68"/>
      <c r="AA17" s="69">
        <f>SUM(B17:Z17)</f>
        <v>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0.504</v>
      </c>
      <c r="O18" s="72">
        <v>0.62</v>
      </c>
      <c r="P18" s="72">
        <v>0.65400000000000003</v>
      </c>
      <c r="Q18" s="72">
        <v>0.501</v>
      </c>
      <c r="R18" s="72">
        <v>0.22</v>
      </c>
      <c r="S18" s="72">
        <v>0.16200000000000001</v>
      </c>
      <c r="T18" s="72">
        <v>5.6000000000000001E-2</v>
      </c>
      <c r="U18" s="72">
        <v>0.184</v>
      </c>
      <c r="V18" s="72">
        <v>0.27900000000000003</v>
      </c>
      <c r="W18" s="72">
        <v>0.61699999999999999</v>
      </c>
      <c r="X18" s="72">
        <v>0.64300000000000002</v>
      </c>
      <c r="Y18" s="72">
        <v>0.56699999999999995</v>
      </c>
      <c r="Z18" s="73"/>
      <c r="AA18" s="74">
        <f>SUM(B18:Z18)</f>
        <v>5.0070000000000006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30.616999999999997</v>
      </c>
      <c r="O19" s="76">
        <v>24.163999999999998</v>
      </c>
      <c r="P19" s="76">
        <v>22.314999999999998</v>
      </c>
      <c r="Q19" s="76">
        <v>15.860000000000001</v>
      </c>
      <c r="R19" s="76">
        <v>17.819000000000003</v>
      </c>
      <c r="S19" s="76">
        <v>9.3919999999999995</v>
      </c>
      <c r="T19" s="76">
        <v>10.042999999999999</v>
      </c>
      <c r="U19" s="76">
        <v>4.6530000000000005</v>
      </c>
      <c r="V19" s="76">
        <v>2.6240000000000001</v>
      </c>
      <c r="W19" s="76">
        <v>5.4740000000000002</v>
      </c>
      <c r="X19" s="76">
        <v>2.6819999999999999</v>
      </c>
      <c r="Y19" s="76"/>
      <c r="Z19" s="73"/>
      <c r="AA19" s="74">
        <f>SUM(B19:Z19)</f>
        <v>145.64299999999994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31.120999999999999</v>
      </c>
      <c r="O22" s="83">
        <f t="shared" si="1"/>
        <v>24.783999999999999</v>
      </c>
      <c r="P22" s="83">
        <f t="shared" si="1"/>
        <v>22.968999999999998</v>
      </c>
      <c r="Q22" s="83">
        <f t="shared" si="1"/>
        <v>16.361000000000001</v>
      </c>
      <c r="R22" s="83">
        <f t="shared" si="1"/>
        <v>18.039000000000001</v>
      </c>
      <c r="S22" s="83">
        <f t="shared" si="1"/>
        <v>10.553999999999998</v>
      </c>
      <c r="T22" s="83">
        <f t="shared" si="1"/>
        <v>11.099</v>
      </c>
      <c r="U22" s="83">
        <f t="shared" si="1"/>
        <v>5.8370000000000006</v>
      </c>
      <c r="V22" s="83">
        <f t="shared" si="1"/>
        <v>3.903</v>
      </c>
      <c r="W22" s="83">
        <f t="shared" si="1"/>
        <v>7.0910000000000002</v>
      </c>
      <c r="X22" s="83">
        <f t="shared" si="1"/>
        <v>3.3250000000000002</v>
      </c>
      <c r="Y22" s="83">
        <f t="shared" si="1"/>
        <v>0.56699999999999995</v>
      </c>
      <c r="Z22" s="84">
        <f t="shared" si="1"/>
        <v>0</v>
      </c>
      <c r="AA22" s="85">
        <f t="shared" si="1"/>
        <v>155.64999999999995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38.866999999999997</v>
      </c>
      <c r="O26" s="72">
        <v>38.521000000000001</v>
      </c>
      <c r="P26" s="72">
        <v>25.193000000000001</v>
      </c>
      <c r="Q26" s="72">
        <v>20.2</v>
      </c>
      <c r="R26" s="72">
        <v>24.763999999999999</v>
      </c>
      <c r="S26" s="72">
        <v>16.760999999999999</v>
      </c>
      <c r="T26" s="72">
        <v>16.271000000000001</v>
      </c>
      <c r="U26" s="72">
        <v>22.013000000000002</v>
      </c>
      <c r="V26" s="72">
        <v>26.254000000000001</v>
      </c>
      <c r="W26" s="72">
        <v>35.453000000000003</v>
      </c>
      <c r="X26" s="72">
        <v>34.453000000000003</v>
      </c>
      <c r="Y26" s="72">
        <v>19.373999999999999</v>
      </c>
      <c r="Z26" s="73"/>
      <c r="AA26" s="74">
        <f>SUM(B26:Z26)</f>
        <v>318.12400000000002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38.866999999999997</v>
      </c>
      <c r="O28" s="57">
        <f t="shared" si="2"/>
        <v>38.521000000000001</v>
      </c>
      <c r="P28" s="57">
        <f t="shared" si="2"/>
        <v>25.193000000000001</v>
      </c>
      <c r="Q28" s="57">
        <f t="shared" si="2"/>
        <v>20.2</v>
      </c>
      <c r="R28" s="57">
        <f t="shared" si="2"/>
        <v>24.763999999999999</v>
      </c>
      <c r="S28" s="57">
        <f t="shared" si="2"/>
        <v>16.760999999999999</v>
      </c>
      <c r="T28" s="57">
        <f t="shared" si="2"/>
        <v>16.271000000000001</v>
      </c>
      <c r="U28" s="57">
        <f t="shared" si="2"/>
        <v>22.013000000000002</v>
      </c>
      <c r="V28" s="57">
        <f t="shared" si="2"/>
        <v>26.254000000000001</v>
      </c>
      <c r="W28" s="57">
        <f t="shared" si="2"/>
        <v>35.453000000000003</v>
      </c>
      <c r="X28" s="57">
        <f t="shared" si="2"/>
        <v>34.453000000000003</v>
      </c>
      <c r="Y28" s="57">
        <f t="shared" si="2"/>
        <v>19.373999999999999</v>
      </c>
      <c r="Z28" s="58">
        <f t="shared" si="2"/>
        <v>0</v>
      </c>
      <c r="AA28" s="59">
        <f t="shared" si="2"/>
        <v>318.12400000000002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38.866999999999997</v>
      </c>
      <c r="O47" s="83">
        <f t="shared" si="8"/>
        <v>38.521000000000001</v>
      </c>
      <c r="P47" s="83">
        <f t="shared" si="8"/>
        <v>25.192999999999998</v>
      </c>
      <c r="Q47" s="83">
        <f t="shared" si="8"/>
        <v>20.2</v>
      </c>
      <c r="R47" s="83">
        <f t="shared" si="8"/>
        <v>24.764000000000003</v>
      </c>
      <c r="S47" s="83">
        <f t="shared" si="8"/>
        <v>16.760999999999996</v>
      </c>
      <c r="T47" s="83">
        <f t="shared" si="8"/>
        <v>16.271000000000001</v>
      </c>
      <c r="U47" s="83">
        <f t="shared" si="8"/>
        <v>22.013000000000002</v>
      </c>
      <c r="V47" s="83">
        <f t="shared" si="8"/>
        <v>26.253999999999998</v>
      </c>
      <c r="W47" s="83">
        <f t="shared" si="8"/>
        <v>35.453000000000003</v>
      </c>
      <c r="X47" s="83">
        <f t="shared" si="8"/>
        <v>34.453000000000003</v>
      </c>
      <c r="Y47" s="83">
        <f t="shared" si="8"/>
        <v>19.373999999999999</v>
      </c>
      <c r="Z47" s="84">
        <f t="shared" si="8"/>
        <v>0</v>
      </c>
      <c r="AA47" s="100">
        <f>SUM(B47:Z47)</f>
        <v>318.12400000000002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2021-07-09T08:21:16Z</dcterms:created>
  <dcterms:modified xsi:type="dcterms:W3CDTF">2021-07-09T08:21:16Z</dcterms:modified>
</cp:coreProperties>
</file>