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<sst xmlns="http://schemas.openxmlformats.org/spreadsheetml/2006/main" count="110" uniqueCount="49">
  <si>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08/07/2021 11:17:20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</si>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</sst>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0">
                  <c:v>2.669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8.3710000000000004</c:v>
                </c:pt>
                <c:pt idx="13">
                  <c:v>7.96</c:v>
                </c:pt>
                <c:pt idx="14">
                  <c:v>7.5580000000000007</c:v>
                </c:pt>
                <c:pt idx="15">
                  <c:v>7.0960000000000001</c:v>
                </c:pt>
                <c:pt idx="16">
                  <c:v>7.5570000000000004</c:v>
                </c:pt>
                <c:pt idx="17">
                  <c:v>8.7360000000000007</c:v>
                </c:pt>
                <c:pt idx="18">
                  <c:v>10.641</c:v>
                </c:pt>
                <c:pt idx="19">
                  <c:v>14.188000000000001</c:v>
                </c:pt>
                <c:pt idx="20">
                  <c:v>10.561</c:v>
                </c:pt>
                <c:pt idx="21">
                  <c:v>6.479000000000001</c:v>
                </c:pt>
                <c:pt idx="22">
                  <c:v>10.304</c:v>
                </c:pt>
                <c:pt idx="23">
                  <c:v>11.838000000000001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0728992"/>
        <c:axId val="2907293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31.411000000000001</c:v>
                </c:pt>
                <c:pt idx="13">
                  <c:v>26.334999999999997</c:v>
                </c:pt>
                <c:pt idx="14">
                  <c:v>24.668999999999997</c:v>
                </c:pt>
                <c:pt idx="15">
                  <c:v>22.439999999999998</c:v>
                </c:pt>
                <c:pt idx="16">
                  <c:v>22.013000000000002</c:v>
                </c:pt>
                <c:pt idx="17">
                  <c:v>29.346</c:v>
                </c:pt>
                <c:pt idx="18">
                  <c:v>46.588999999999992</c:v>
                </c:pt>
                <c:pt idx="19">
                  <c:v>36.206000000000003</c:v>
                </c:pt>
                <c:pt idx="20">
                  <c:v>31.411999999999999</c:v>
                </c:pt>
                <c:pt idx="21">
                  <c:v>31.233999999999998</c:v>
                </c:pt>
                <c:pt idx="22">
                  <c:v>26.625</c:v>
                </c:pt>
                <c:pt idx="23">
                  <c:v>22.79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728992"/>
        <c:axId val="2907293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107.05</c:v>
                </c:pt>
                <c:pt idx="13">
                  <c:v>104.51</c:v>
                </c:pt>
                <c:pt idx="14">
                  <c:v>107.72</c:v>
                </c:pt>
                <c:pt idx="15">
                  <c:v>109.66</c:v>
                </c:pt>
                <c:pt idx="16">
                  <c:v>107.99</c:v>
                </c:pt>
                <c:pt idx="17">
                  <c:v>110.63</c:v>
                </c:pt>
                <c:pt idx="18">
                  <c:v>124.54</c:v>
                </c:pt>
                <c:pt idx="19">
                  <c:v>130.41</c:v>
                </c:pt>
                <c:pt idx="20">
                  <c:v>125.02</c:v>
                </c:pt>
                <c:pt idx="21">
                  <c:v>113</c:v>
                </c:pt>
                <c:pt idx="22">
                  <c:v>107.05</c:v>
                </c:pt>
                <c:pt idx="23">
                  <c:v>104.46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730168"/>
        <c:axId val="290729776"/>
      </c:lineChart>
      <c:catAx>
        <c:axId val="290728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729384"/>
        <c:crosses val="autoZero"/>
        <c:auto val="1"/>
        <c:lblAlgn val="ctr"/>
        <c:lblOffset val="100"/>
        <c:noMultiLvlLbl val="0"/>
      </c:catAx>
      <c:valAx>
        <c:axId val="290729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728992"/>
        <c:crosses val="autoZero"/>
        <c:crossBetween val="between"/>
      </c:valAx>
      <c:valAx>
        <c:axId val="290729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730168"/>
        <c:crosses val="max"/>
        <c:crossBetween val="between"/>
      </c:valAx>
      <c:catAx>
        <c:axId val="290730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0729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2.669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111.28900000000002</v>
          </cell>
        </row>
        <row r="31">
          <cell r="C31">
            <v>30.45</v>
          </cell>
        </row>
        <row r="32">
          <cell r="C32">
            <v>55.634</v>
          </cell>
        </row>
        <row r="33">
          <cell r="C33">
            <v>151.02799999999999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5.18</v>
          </cell>
        </row>
        <row r="39">
          <cell r="C39">
            <v>11.288</v>
          </cell>
        </row>
        <row r="40">
          <cell r="C40">
            <v>39.563000000000002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295.03900000000004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107.05</v>
          </cell>
          <cell r="O7">
            <v>104.51</v>
          </cell>
          <cell r="P7">
            <v>107.72</v>
          </cell>
          <cell r="Q7">
            <v>109.66</v>
          </cell>
          <cell r="R7">
            <v>107.99</v>
          </cell>
          <cell r="S7">
            <v>110.63</v>
          </cell>
          <cell r="T7">
            <v>124.54</v>
          </cell>
          <cell r="U7">
            <v>130.41</v>
          </cell>
          <cell r="V7">
            <v>125.02</v>
          </cell>
          <cell r="W7">
            <v>113</v>
          </cell>
          <cell r="X7">
            <v>107.05</v>
          </cell>
          <cell r="Y7">
            <v>104.46</v>
          </cell>
        </row>
        <row r="35">
          <cell r="V35">
            <v>1.617</v>
          </cell>
        </row>
        <row r="36">
          <cell r="V36">
            <v>1.052</v>
          </cell>
        </row>
        <row r="57">
          <cell r="N57">
            <v>8.3710000000000004</v>
          </cell>
          <cell r="O57">
            <v>7.96</v>
          </cell>
          <cell r="P57">
            <v>7.5580000000000007</v>
          </cell>
          <cell r="Q57">
            <v>7.0960000000000001</v>
          </cell>
          <cell r="R57">
            <v>7.5570000000000004</v>
          </cell>
          <cell r="S57">
            <v>8.7360000000000007</v>
          </cell>
          <cell r="T57">
            <v>10.641</v>
          </cell>
          <cell r="U57">
            <v>14.188000000000001</v>
          </cell>
          <cell r="V57">
            <v>10.561</v>
          </cell>
          <cell r="W57">
            <v>6.479000000000001</v>
          </cell>
          <cell r="X57">
            <v>10.304</v>
          </cell>
          <cell r="Y57">
            <v>11.838000000000001</v>
          </cell>
        </row>
        <row r="62">
          <cell r="S62">
            <v>6.09</v>
          </cell>
          <cell r="T62">
            <v>6.09</v>
          </cell>
          <cell r="U62">
            <v>6.09</v>
          </cell>
          <cell r="V62">
            <v>6.09</v>
          </cell>
          <cell r="W62">
            <v>6.09</v>
          </cell>
        </row>
        <row r="63">
          <cell r="N63">
            <v>7.8249999999999993</v>
          </cell>
          <cell r="O63">
            <v>5.1029999999999998</v>
          </cell>
          <cell r="P63">
            <v>4.3529999999999998</v>
          </cell>
          <cell r="Q63">
            <v>4.1070000000000002</v>
          </cell>
          <cell r="R63">
            <v>3.927</v>
          </cell>
          <cell r="S63">
            <v>4.234</v>
          </cell>
          <cell r="T63">
            <v>10.132999999999999</v>
          </cell>
          <cell r="U63">
            <v>3.61</v>
          </cell>
          <cell r="V63">
            <v>3.262</v>
          </cell>
          <cell r="W63">
            <v>3.76</v>
          </cell>
          <cell r="X63">
            <v>2.7330000000000001</v>
          </cell>
          <cell r="Y63">
            <v>2.5869999999999997</v>
          </cell>
        </row>
        <row r="64">
          <cell r="N64">
            <v>15.215</v>
          </cell>
          <cell r="O64">
            <v>13.271999999999998</v>
          </cell>
          <cell r="P64">
            <v>12.758000000000001</v>
          </cell>
          <cell r="Q64">
            <v>11.237</v>
          </cell>
          <cell r="R64">
            <v>10.529</v>
          </cell>
          <cell r="S64">
            <v>10.286</v>
          </cell>
          <cell r="T64">
            <v>19.725000000000001</v>
          </cell>
          <cell r="U64">
            <v>12.318</v>
          </cell>
          <cell r="V64">
            <v>8.83</v>
          </cell>
          <cell r="W64">
            <v>14.904999999999999</v>
          </cell>
          <cell r="X64">
            <v>13.588000000000001</v>
          </cell>
          <cell r="Y64">
            <v>8.3650000000000002</v>
          </cell>
        </row>
      </sheetData>
      <sheetData sheetId="17">
        <row r="57">
          <cell r="N57">
            <v>22.888999999999999</v>
          </cell>
          <cell r="O57">
            <v>17.602</v>
          </cell>
          <cell r="P57">
            <v>17.820999999999998</v>
          </cell>
          <cell r="Q57">
            <v>16.823999999999998</v>
          </cell>
          <cell r="R57">
            <v>17.937999999999999</v>
          </cell>
          <cell r="S57">
            <v>26.157</v>
          </cell>
          <cell r="T57">
            <v>35.259</v>
          </cell>
          <cell r="U57">
            <v>30.319000000000003</v>
          </cell>
          <cell r="V57">
            <v>29.780999999999999</v>
          </cell>
          <cell r="W57">
            <v>31.033999999999999</v>
          </cell>
          <cell r="X57">
            <v>26.625</v>
          </cell>
          <cell r="Y57">
            <v>22.79</v>
          </cell>
        </row>
        <row r="62">
          <cell r="N62">
            <v>2.59</v>
          </cell>
          <cell r="O62">
            <v>2.59</v>
          </cell>
        </row>
        <row r="63">
          <cell r="T63">
            <v>8.4589999999999996</v>
          </cell>
          <cell r="U63">
            <v>2.8290000000000002</v>
          </cell>
        </row>
        <row r="64">
          <cell r="N64">
            <v>5.9320000000000004</v>
          </cell>
          <cell r="O64">
            <v>6.1430000000000007</v>
          </cell>
          <cell r="P64">
            <v>6.847999999999999</v>
          </cell>
          <cell r="Q64">
            <v>5.6159999999999997</v>
          </cell>
          <cell r="R64">
            <v>4.0749999999999993</v>
          </cell>
          <cell r="S64">
            <v>3.1890000000000001</v>
          </cell>
          <cell r="T64">
            <v>2.871</v>
          </cell>
          <cell r="U64">
            <v>3.0579999999999998</v>
          </cell>
          <cell r="V64">
            <v>1.6309999999999998</v>
          </cell>
          <cell r="W64">
            <v>0.2</v>
          </cell>
        </row>
      </sheetData>
      <sheetData sheetId="18">
        <row r="7">
          <cell r="N7">
            <v>107.05</v>
          </cell>
          <cell r="O7">
            <v>104.51</v>
          </cell>
          <cell r="P7">
            <v>107.72</v>
          </cell>
          <cell r="Q7">
            <v>109.66</v>
          </cell>
          <cell r="R7">
            <v>107.99</v>
          </cell>
          <cell r="S7">
            <v>110.63</v>
          </cell>
          <cell r="T7">
            <v>124.54</v>
          </cell>
          <cell r="U7">
            <v>130.41</v>
          </cell>
          <cell r="V7">
            <v>125.02</v>
          </cell>
          <cell r="W7">
            <v>113</v>
          </cell>
          <cell r="X7">
            <v>107.05</v>
          </cell>
          <cell r="Y7">
            <v>104.46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MOH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VOLTERRA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44377</v>
          </cell>
        </row>
        <row r="4">
          <cell r="B4">
            <v>44377</v>
          </cell>
        </row>
        <row r="5">
          <cell r="B5">
            <v>44377</v>
          </cell>
        </row>
        <row r="6">
          <cell r="B6">
            <v>44377</v>
          </cell>
        </row>
        <row r="7">
          <cell r="B7">
            <v>44377</v>
          </cell>
        </row>
        <row r="8">
          <cell r="B8">
            <v>44377</v>
          </cell>
        </row>
        <row r="9">
          <cell r="B9">
            <v>44377</v>
          </cell>
        </row>
        <row r="10">
          <cell r="B10">
            <v>44377</v>
          </cell>
        </row>
        <row r="11">
          <cell r="B11">
            <v>44377</v>
          </cell>
        </row>
        <row r="12">
          <cell r="B12">
            <v>44377</v>
          </cell>
        </row>
        <row r="13">
          <cell r="B13">
            <v>44377</v>
          </cell>
        </row>
        <row r="14">
          <cell r="B14">
            <v>44377</v>
          </cell>
        </row>
        <row r="15">
          <cell r="B15">
            <v>44377</v>
          </cell>
        </row>
        <row r="16">
          <cell r="B16">
            <v>44377</v>
          </cell>
        </row>
      </sheetData>
      <sheetData sheetId="41">
        <row r="2">
          <cell r="C2">
            <v>44387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839.49710000000005</v>
          </cell>
          <cell r="J12">
            <v>839.49699999999996</v>
          </cell>
          <cell r="K12">
            <v>830.00699999999995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13.073</v>
          </cell>
          <cell r="J15">
            <v>13.073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239.59309999999999</v>
          </cell>
          <cell r="J27">
            <v>239.59299999999999</v>
          </cell>
          <cell r="K27">
            <v>238.59399999999999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31.411000000000001</v>
      </c>
      <c r="O4" s="18">
        <v>26.335000000000001</v>
      </c>
      <c r="P4" s="18">
        <v>24.669</v>
      </c>
      <c r="Q4" s="18">
        <v>22.44</v>
      </c>
      <c r="R4" s="18">
        <v>22.013000000000002</v>
      </c>
      <c r="S4" s="18">
        <v>29.346</v>
      </c>
      <c r="T4" s="18">
        <v>46.588999999999999</v>
      </c>
      <c r="U4" s="18">
        <v>36.205999999999996</v>
      </c>
      <c r="V4" s="18">
        <v>31.411999999999999</v>
      </c>
      <c r="W4" s="18">
        <v>31.233999999999998</v>
      </c>
      <c r="X4" s="18">
        <v>26.625</v>
      </c>
      <c r="Y4" s="18">
        <v>22.790000000000003</v>
      </c>
      <c r="Z4" s="19"/>
      <c r="AA4" s="20">
        <f>SUM(B4:Z4)</f>
        <v>351.07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107.05</v>
      </c>
      <c r="O7" s="28">
        <v>104.51</v>
      </c>
      <c r="P7" s="28">
        <v>107.72</v>
      </c>
      <c r="Q7" s="28">
        <v>109.66</v>
      </c>
      <c r="R7" s="28">
        <v>107.99</v>
      </c>
      <c r="S7" s="28">
        <v>110.63</v>
      </c>
      <c r="T7" s="28">
        <v>124.54</v>
      </c>
      <c r="U7" s="28">
        <v>130.41</v>
      </c>
      <c r="V7" s="28">
        <v>125.02</v>
      </c>
      <c r="W7" s="28">
        <v>113</v>
      </c>
      <c r="X7" s="28">
        <v>107.05</v>
      </c>
      <c r="Y7" s="28">
        <v>104.46</v>
      </c>
      <c r="Z7" s="29"/>
      <c r="AA7" s="30">
        <f>IF(SUM(GR_MAINLAND_MCP_SUM_SELL)&lt;&gt;0,AVERAGEIF(GR_MAINLAND_MCP_SUM_SELL,"&lt;&gt;"""),"")</f>
        <v>112.67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2.669</v>
      </c>
      <c r="W11" s="47"/>
      <c r="X11" s="47"/>
      <c r="Y11" s="47"/>
      <c r="Z11" s="48"/>
      <c r="AA11" s="49">
        <f>SUM(B11:Z11)</f>
        <v>2.669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8.3710000000000004</v>
      </c>
      <c r="O13" s="52">
        <v>7.96</v>
      </c>
      <c r="P13" s="52">
        <v>7.5580000000000007</v>
      </c>
      <c r="Q13" s="52">
        <v>7.0960000000000001</v>
      </c>
      <c r="R13" s="52">
        <v>7.5570000000000004</v>
      </c>
      <c r="S13" s="52">
        <v>8.7360000000000007</v>
      </c>
      <c r="T13" s="52">
        <v>10.641</v>
      </c>
      <c r="U13" s="52">
        <v>14.188000000000001</v>
      </c>
      <c r="V13" s="52">
        <v>10.561</v>
      </c>
      <c r="W13" s="52">
        <v>6.479000000000001</v>
      </c>
      <c r="X13" s="52">
        <v>10.304</v>
      </c>
      <c r="Y13" s="52">
        <v>11.838000000000001</v>
      </c>
      <c r="Z13" s="53"/>
      <c r="AA13" s="54">
        <f>SUM(B13:Z13)</f>
        <v>111.28900000000002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8.3710000000000004</v>
      </c>
      <c r="O14" s="57">
        <f t="shared" si="0"/>
        <v>7.96</v>
      </c>
      <c r="P14" s="57">
        <f t="shared" si="0"/>
        <v>7.5580000000000007</v>
      </c>
      <c r="Q14" s="57">
        <f t="shared" si="0"/>
        <v>7.0960000000000001</v>
      </c>
      <c r="R14" s="57">
        <f t="shared" si="0"/>
        <v>7.5570000000000004</v>
      </c>
      <c r="S14" s="57">
        <f t="shared" si="0"/>
        <v>8.7360000000000007</v>
      </c>
      <c r="T14" s="57">
        <f t="shared" si="0"/>
        <v>10.641</v>
      </c>
      <c r="U14" s="57">
        <f t="shared" si="0"/>
        <v>14.188000000000001</v>
      </c>
      <c r="V14" s="57">
        <f t="shared" si="0"/>
        <v>13.23</v>
      </c>
      <c r="W14" s="57">
        <f t="shared" si="0"/>
        <v>6.479000000000001</v>
      </c>
      <c r="X14" s="57">
        <f t="shared" si="0"/>
        <v>10.304</v>
      </c>
      <c r="Y14" s="57">
        <f t="shared" si="0"/>
        <v>11.838000000000001</v>
      </c>
      <c r="Z14" s="58" t="str">
        <f t="shared" si="0"/>
        <v/>
      </c>
      <c r="AA14" s="59">
        <f>SUM(AA9:AA13)</f>
        <v>113.95800000000001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6.09</v>
      </c>
      <c r="T17" s="67">
        <v>6.09</v>
      </c>
      <c r="U17" s="67">
        <v>6.09</v>
      </c>
      <c r="V17" s="67">
        <v>6.09</v>
      </c>
      <c r="W17" s="67">
        <v>6.09</v>
      </c>
      <c r="X17" s="67"/>
      <c r="Y17" s="67"/>
      <c r="Z17" s="68"/>
      <c r="AA17" s="69">
        <f>SUM(B17:Z17)</f>
        <v>30.45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7.8249999999999993</v>
      </c>
      <c r="O18" s="72">
        <v>5.1029999999999998</v>
      </c>
      <c r="P18" s="72">
        <v>4.3529999999999998</v>
      </c>
      <c r="Q18" s="72">
        <v>4.1070000000000002</v>
      </c>
      <c r="R18" s="72">
        <v>3.927</v>
      </c>
      <c r="S18" s="72">
        <v>4.234</v>
      </c>
      <c r="T18" s="72">
        <v>10.132999999999999</v>
      </c>
      <c r="U18" s="72">
        <v>3.61</v>
      </c>
      <c r="V18" s="72">
        <v>3.262</v>
      </c>
      <c r="W18" s="72">
        <v>3.76</v>
      </c>
      <c r="X18" s="72">
        <v>2.7330000000000001</v>
      </c>
      <c r="Y18" s="72">
        <v>2.5869999999999997</v>
      </c>
      <c r="Z18" s="73"/>
      <c r="AA18" s="74">
        <f>SUM(B18:Z18)</f>
        <v>55.634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15.215</v>
      </c>
      <c r="O19" s="76">
        <v>13.271999999999998</v>
      </c>
      <c r="P19" s="76">
        <v>12.758000000000001</v>
      </c>
      <c r="Q19" s="76">
        <v>11.237</v>
      </c>
      <c r="R19" s="76">
        <v>10.529</v>
      </c>
      <c r="S19" s="76">
        <v>10.286</v>
      </c>
      <c r="T19" s="76">
        <v>19.725000000000001</v>
      </c>
      <c r="U19" s="76">
        <v>12.318</v>
      </c>
      <c r="V19" s="76">
        <v>8.83</v>
      </c>
      <c r="W19" s="76">
        <v>14.904999999999999</v>
      </c>
      <c r="X19" s="76">
        <v>13.588000000000001</v>
      </c>
      <c r="Y19" s="76">
        <v>8.3650000000000002</v>
      </c>
      <c r="Z19" s="73"/>
      <c r="AA19" s="74">
        <f>SUM(B19:Z19)</f>
        <v>151.02799999999999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23.04</v>
      </c>
      <c r="O22" s="83">
        <f t="shared" si="1"/>
        <v>18.375</v>
      </c>
      <c r="P22" s="83">
        <f t="shared" si="1"/>
        <v>17.111000000000001</v>
      </c>
      <c r="Q22" s="83">
        <f t="shared" si="1"/>
        <v>15.344000000000001</v>
      </c>
      <c r="R22" s="83">
        <f t="shared" si="1"/>
        <v>14.456</v>
      </c>
      <c r="S22" s="83">
        <f t="shared" si="1"/>
        <v>20.61</v>
      </c>
      <c r="T22" s="83">
        <f t="shared" si="1"/>
        <v>35.948</v>
      </c>
      <c r="U22" s="83">
        <f t="shared" si="1"/>
        <v>22.018000000000001</v>
      </c>
      <c r="V22" s="83">
        <f t="shared" si="1"/>
        <v>18.182000000000002</v>
      </c>
      <c r="W22" s="83">
        <f t="shared" si="1"/>
        <v>24.754999999999999</v>
      </c>
      <c r="X22" s="83">
        <f t="shared" si="1"/>
        <v>16.321000000000002</v>
      </c>
      <c r="Y22" s="83">
        <f t="shared" si="1"/>
        <v>10.952</v>
      </c>
      <c r="Z22" s="84" t="str">
        <f t="shared" si="1"/>
        <v/>
      </c>
      <c r="AA22" s="85">
        <f>SUM(AA17:AA21)</f>
        <v>237.11199999999999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31.411000000000001</v>
      </c>
      <c r="O26" s="72">
        <v>26.335000000000001</v>
      </c>
      <c r="P26" s="72">
        <v>24.669</v>
      </c>
      <c r="Q26" s="72">
        <v>22.44</v>
      </c>
      <c r="R26" s="72">
        <v>22.013000000000002</v>
      </c>
      <c r="S26" s="72">
        <v>29.346</v>
      </c>
      <c r="T26" s="72">
        <v>46.588999999999999</v>
      </c>
      <c r="U26" s="72">
        <v>36.206000000000003</v>
      </c>
      <c r="V26" s="72">
        <v>31.411999999999999</v>
      </c>
      <c r="W26" s="72">
        <v>31.234000000000002</v>
      </c>
      <c r="X26" s="72">
        <v>26.625</v>
      </c>
      <c r="Y26" s="72">
        <v>22.79</v>
      </c>
      <c r="Z26" s="73"/>
      <c r="AA26" s="74">
        <f>SUM(B26:Z26)</f>
        <v>351.07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31.411000000000001</v>
      </c>
      <c r="O28" s="57">
        <f t="shared" si="2"/>
        <v>26.335000000000001</v>
      </c>
      <c r="P28" s="57">
        <f t="shared" si="2"/>
        <v>24.669</v>
      </c>
      <c r="Q28" s="57">
        <f t="shared" si="2"/>
        <v>22.44</v>
      </c>
      <c r="R28" s="57">
        <f t="shared" si="2"/>
        <v>22.013000000000002</v>
      </c>
      <c r="S28" s="57">
        <f t="shared" si="2"/>
        <v>29.346</v>
      </c>
      <c r="T28" s="57">
        <f t="shared" si="2"/>
        <v>46.588999999999999</v>
      </c>
      <c r="U28" s="57">
        <f t="shared" si="2"/>
        <v>36.206000000000003</v>
      </c>
      <c r="V28" s="57">
        <f t="shared" si="2"/>
        <v>31.411999999999999</v>
      </c>
      <c r="W28" s="57">
        <f t="shared" si="2"/>
        <v>31.234000000000002</v>
      </c>
      <c r="X28" s="57">
        <f t="shared" si="2"/>
        <v>26.625</v>
      </c>
      <c r="Y28" s="57">
        <f t="shared" si="2"/>
        <v>22.79</v>
      </c>
      <c r="Z28" s="58" t="str">
        <f t="shared" si="2"/>
        <v/>
      </c>
      <c r="AA28" s="59">
        <f>SUM(AA25:AA27)</f>
        <v>351.07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31.411000000000001</v>
      </c>
      <c r="O47" s="83">
        <f t="shared" si="8"/>
        <v>26.335000000000001</v>
      </c>
      <c r="P47" s="83">
        <f t="shared" si="8"/>
        <v>24.669</v>
      </c>
      <c r="Q47" s="83">
        <f t="shared" si="8"/>
        <v>22.44</v>
      </c>
      <c r="R47" s="83">
        <f t="shared" si="8"/>
        <v>22.012999999999998</v>
      </c>
      <c r="S47" s="83">
        <f t="shared" si="8"/>
        <v>29.346</v>
      </c>
      <c r="T47" s="83">
        <f t="shared" si="8"/>
        <v>46.588999999999999</v>
      </c>
      <c r="U47" s="83">
        <f t="shared" si="8"/>
        <v>36.206000000000003</v>
      </c>
      <c r="V47" s="83">
        <f t="shared" si="8"/>
        <v>31.412000000000003</v>
      </c>
      <c r="W47" s="83">
        <f t="shared" si="8"/>
        <v>31.234000000000002</v>
      </c>
      <c r="X47" s="83">
        <f t="shared" si="8"/>
        <v>26.625</v>
      </c>
      <c r="Y47" s="83">
        <f t="shared" si="8"/>
        <v>22.79</v>
      </c>
      <c r="Z47" s="84" t="str">
        <f t="shared" si="8"/>
        <v/>
      </c>
      <c r="AA47" s="100">
        <f>SUM(B47:Z47)</f>
        <v>351.07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31.411000000000001</v>
      </c>
      <c r="O4" s="18">
        <v>26.334999999999997</v>
      </c>
      <c r="P4" s="18">
        <v>24.668999999999997</v>
      </c>
      <c r="Q4" s="18">
        <v>22.439999999999998</v>
      </c>
      <c r="R4" s="18">
        <v>22.013000000000002</v>
      </c>
      <c r="S4" s="18">
        <v>29.346</v>
      </c>
      <c r="T4" s="18">
        <v>46.588999999999992</v>
      </c>
      <c r="U4" s="18">
        <v>36.206000000000003</v>
      </c>
      <c r="V4" s="18">
        <v>31.411999999999999</v>
      </c>
      <c r="W4" s="18">
        <v>31.233999999999998</v>
      </c>
      <c r="X4" s="18">
        <v>26.625</v>
      </c>
      <c r="Y4" s="18">
        <v>22.79</v>
      </c>
      <c r="Z4" s="19"/>
      <c r="AA4" s="20">
        <f>SUM(B4:Z4)</f>
        <v>351.07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107.05</v>
      </c>
      <c r="O7" s="28">
        <v>104.51</v>
      </c>
      <c r="P7" s="28">
        <v>107.72</v>
      </c>
      <c r="Q7" s="28">
        <v>109.66</v>
      </c>
      <c r="R7" s="28">
        <v>107.99</v>
      </c>
      <c r="S7" s="28">
        <v>110.63</v>
      </c>
      <c r="T7" s="28">
        <v>124.54</v>
      </c>
      <c r="U7" s="28">
        <v>130.41</v>
      </c>
      <c r="V7" s="28">
        <v>125.02</v>
      </c>
      <c r="W7" s="28">
        <v>113</v>
      </c>
      <c r="X7" s="28">
        <v>107.05</v>
      </c>
      <c r="Y7" s="28">
        <v>104.46</v>
      </c>
      <c r="Z7" s="29"/>
      <c r="AA7" s="30">
        <v>112.67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22.888999999999999</v>
      </c>
      <c r="O13" s="52">
        <v>17.602</v>
      </c>
      <c r="P13" s="52">
        <v>17.820999999999998</v>
      </c>
      <c r="Q13" s="52">
        <v>16.823999999999998</v>
      </c>
      <c r="R13" s="52">
        <v>17.937999999999999</v>
      </c>
      <c r="S13" s="52">
        <v>26.157</v>
      </c>
      <c r="T13" s="52">
        <v>35.259</v>
      </c>
      <c r="U13" s="52">
        <v>30.319000000000003</v>
      </c>
      <c r="V13" s="52">
        <v>29.780999999999999</v>
      </c>
      <c r="W13" s="52">
        <v>31.033999999999999</v>
      </c>
      <c r="X13" s="52">
        <v>26.625</v>
      </c>
      <c r="Y13" s="52">
        <v>22.79</v>
      </c>
      <c r="Z13" s="53"/>
      <c r="AA13" s="54">
        <f>SUM(B13:Z13)</f>
        <v>295.03900000000004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22.888999999999999</v>
      </c>
      <c r="O14" s="57">
        <f t="shared" si="0"/>
        <v>17.602</v>
      </c>
      <c r="P14" s="57">
        <f t="shared" si="0"/>
        <v>17.820999999999998</v>
      </c>
      <c r="Q14" s="57">
        <f t="shared" si="0"/>
        <v>16.823999999999998</v>
      </c>
      <c r="R14" s="57">
        <f t="shared" si="0"/>
        <v>17.937999999999999</v>
      </c>
      <c r="S14" s="57">
        <f t="shared" si="0"/>
        <v>26.157</v>
      </c>
      <c r="T14" s="57">
        <f t="shared" si="0"/>
        <v>35.259</v>
      </c>
      <c r="U14" s="57">
        <f t="shared" si="0"/>
        <v>30.319000000000003</v>
      </c>
      <c r="V14" s="57">
        <f t="shared" si="0"/>
        <v>29.780999999999999</v>
      </c>
      <c r="W14" s="57">
        <f t="shared" si="0"/>
        <v>31.033999999999999</v>
      </c>
      <c r="X14" s="57">
        <f t="shared" si="0"/>
        <v>26.625</v>
      </c>
      <c r="Y14" s="57">
        <f t="shared" si="0"/>
        <v>22.79</v>
      </c>
      <c r="Z14" s="58" t="str">
        <f t="shared" si="0"/>
        <v/>
      </c>
      <c r="AA14" s="59">
        <f>SUM(AA9:AA13)</f>
        <v>295.03900000000004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2.59</v>
      </c>
      <c r="O17" s="67">
        <v>2.59</v>
      </c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5.18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8.4589999999999996</v>
      </c>
      <c r="U18" s="72">
        <v>2.8290000000000002</v>
      </c>
      <c r="V18" s="72"/>
      <c r="W18" s="72"/>
      <c r="X18" s="72"/>
      <c r="Y18" s="72"/>
      <c r="Z18" s="73"/>
      <c r="AA18" s="74">
        <f>SUM(B18:Z18)</f>
        <v>11.288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5.9320000000000004</v>
      </c>
      <c r="O19" s="76">
        <v>6.1430000000000007</v>
      </c>
      <c r="P19" s="76">
        <v>6.847999999999999</v>
      </c>
      <c r="Q19" s="76">
        <v>5.6159999999999997</v>
      </c>
      <c r="R19" s="76">
        <v>4.0749999999999993</v>
      </c>
      <c r="S19" s="76">
        <v>3.1890000000000001</v>
      </c>
      <c r="T19" s="76">
        <v>2.871</v>
      </c>
      <c r="U19" s="76">
        <v>3.0579999999999998</v>
      </c>
      <c r="V19" s="76">
        <v>1.6309999999999998</v>
      </c>
      <c r="W19" s="76">
        <v>0.2</v>
      </c>
      <c r="X19" s="76"/>
      <c r="Y19" s="76"/>
      <c r="Z19" s="73"/>
      <c r="AA19" s="74">
        <f>SUM(B19:Z19)</f>
        <v>39.563000000000002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8.5220000000000002</v>
      </c>
      <c r="O22" s="83">
        <f t="shared" si="1"/>
        <v>8.7330000000000005</v>
      </c>
      <c r="P22" s="83">
        <f t="shared" si="1"/>
        <v>6.847999999999999</v>
      </c>
      <c r="Q22" s="83">
        <f t="shared" si="1"/>
        <v>5.6159999999999997</v>
      </c>
      <c r="R22" s="83">
        <f t="shared" si="1"/>
        <v>4.0749999999999993</v>
      </c>
      <c r="S22" s="83">
        <f t="shared" si="1"/>
        <v>3.1890000000000001</v>
      </c>
      <c r="T22" s="83">
        <f t="shared" si="1"/>
        <v>11.33</v>
      </c>
      <c r="U22" s="83">
        <f t="shared" si="1"/>
        <v>5.8870000000000005</v>
      </c>
      <c r="V22" s="83">
        <f t="shared" si="1"/>
        <v>1.6309999999999998</v>
      </c>
      <c r="W22" s="83">
        <f t="shared" si="1"/>
        <v>0.2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56.031000000000006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31.411000000000001</v>
      </c>
      <c r="O26" s="72">
        <v>26.335000000000001</v>
      </c>
      <c r="P26" s="72">
        <v>24.669</v>
      </c>
      <c r="Q26" s="72">
        <v>22.44</v>
      </c>
      <c r="R26" s="72">
        <v>22.013000000000002</v>
      </c>
      <c r="S26" s="72">
        <v>29.346</v>
      </c>
      <c r="T26" s="72">
        <v>46.588999999999999</v>
      </c>
      <c r="U26" s="72">
        <v>36.206000000000003</v>
      </c>
      <c r="V26" s="72">
        <v>31.411999999999999</v>
      </c>
      <c r="W26" s="72">
        <v>31.234000000000002</v>
      </c>
      <c r="X26" s="72">
        <v>26.625</v>
      </c>
      <c r="Y26" s="72">
        <v>22.79</v>
      </c>
      <c r="Z26" s="73"/>
      <c r="AA26" s="74">
        <f>SUM(B26:Z26)</f>
        <v>351.07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31.411000000000001</v>
      </c>
      <c r="O28" s="57">
        <f t="shared" si="2"/>
        <v>26.335000000000001</v>
      </c>
      <c r="P28" s="57">
        <f t="shared" si="2"/>
        <v>24.669</v>
      </c>
      <c r="Q28" s="57">
        <f t="shared" si="2"/>
        <v>22.44</v>
      </c>
      <c r="R28" s="57">
        <f t="shared" si="2"/>
        <v>22.013000000000002</v>
      </c>
      <c r="S28" s="57">
        <f t="shared" si="2"/>
        <v>29.346</v>
      </c>
      <c r="T28" s="57">
        <f t="shared" si="2"/>
        <v>46.588999999999999</v>
      </c>
      <c r="U28" s="57">
        <f t="shared" si="2"/>
        <v>36.206000000000003</v>
      </c>
      <c r="V28" s="57">
        <f t="shared" si="2"/>
        <v>31.411999999999999</v>
      </c>
      <c r="W28" s="57">
        <f t="shared" si="2"/>
        <v>31.234000000000002</v>
      </c>
      <c r="X28" s="57">
        <f t="shared" si="2"/>
        <v>26.625</v>
      </c>
      <c r="Y28" s="57">
        <f t="shared" si="2"/>
        <v>22.79</v>
      </c>
      <c r="Z28" s="58">
        <f t="shared" si="2"/>
        <v>0</v>
      </c>
      <c r="AA28" s="59">
        <f t="shared" si="2"/>
        <v>351.07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31.411000000000001</v>
      </c>
      <c r="O47" s="83">
        <f t="shared" si="8"/>
        <v>26.335000000000001</v>
      </c>
      <c r="P47" s="83">
        <f t="shared" si="8"/>
        <v>24.668999999999997</v>
      </c>
      <c r="Q47" s="83">
        <f t="shared" si="8"/>
        <v>22.439999999999998</v>
      </c>
      <c r="R47" s="83">
        <f t="shared" si="8"/>
        <v>22.012999999999998</v>
      </c>
      <c r="S47" s="83">
        <f t="shared" si="8"/>
        <v>29.346</v>
      </c>
      <c r="T47" s="83">
        <f t="shared" si="8"/>
        <v>46.588999999999999</v>
      </c>
      <c r="U47" s="83">
        <f t="shared" si="8"/>
        <v>36.206000000000003</v>
      </c>
      <c r="V47" s="83">
        <f t="shared" si="8"/>
        <v>31.411999999999999</v>
      </c>
      <c r="W47" s="83">
        <f t="shared" si="8"/>
        <v>31.233999999999998</v>
      </c>
      <c r="X47" s="83">
        <f t="shared" si="8"/>
        <v>26.625</v>
      </c>
      <c r="Y47" s="83">
        <f t="shared" si="8"/>
        <v>22.79</v>
      </c>
      <c r="Z47" s="84">
        <f t="shared" si="8"/>
        <v>0</v>
      </c>
      <c r="AA47" s="100">
        <f>SUM(B47:Z47)</f>
        <v>351.07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2021-07-08T08:17:20Z</dcterms:created>
  <dcterms:modified xsi:type="dcterms:W3CDTF">2021-07-08T08:17:21Z</dcterms:modified>
</cp:coreProperties>
</file>