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[1]SPOT_Orders_OverView_01!$A$24:$A$38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<sst xmlns="http://schemas.openxmlformats.org/spreadsheetml/2006/main" count="110" uniqueCount="49">
  <si>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07/07/2021 11:18:10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</si>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</sst>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1.123</c:v>
                </c:pt>
                <c:pt idx="16">
                  <c:v>25.899000000000001</c:v>
                </c:pt>
                <c:pt idx="17">
                  <c:v>22.742000000000001</c:v>
                </c:pt>
                <c:pt idx="18">
                  <c:v>8.52</c:v>
                </c:pt>
                <c:pt idx="19">
                  <c:v>8.1879999999999988</c:v>
                </c:pt>
                <c:pt idx="20">
                  <c:v>10.956</c:v>
                </c:pt>
                <c:pt idx="21">
                  <c:v>18.859000000000002</c:v>
                </c:pt>
                <c:pt idx="22">
                  <c:v>24.414000000000001</c:v>
                </c:pt>
                <c:pt idx="23">
                  <c:v>22.006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15.277000000000001</c:v>
                </c:pt>
                <c:pt idx="13">
                  <c:v>17.064</c:v>
                </c:pt>
                <c:pt idx="14">
                  <c:v>24.137999999999998</c:v>
                </c:pt>
                <c:pt idx="15">
                  <c:v>17.959999999999997</c:v>
                </c:pt>
                <c:pt idx="16">
                  <c:v>16.429999999999996</c:v>
                </c:pt>
                <c:pt idx="17">
                  <c:v>20.64</c:v>
                </c:pt>
                <c:pt idx="18">
                  <c:v>44.904999999999994</c:v>
                </c:pt>
                <c:pt idx="19">
                  <c:v>36.881999999999998</c:v>
                </c:pt>
                <c:pt idx="20">
                  <c:v>33.549999999999997</c:v>
                </c:pt>
                <c:pt idx="21">
                  <c:v>37.959000000000003</c:v>
                </c:pt>
                <c:pt idx="22">
                  <c:v>22.184999999999999</c:v>
                </c:pt>
                <c:pt idx="23">
                  <c:v>24.386000000000003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06177608"/>
        <c:axId val="3061780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25.771000000000001</c:v>
                </c:pt>
                <c:pt idx="13">
                  <c:v>26.444999999999997</c:v>
                </c:pt>
                <c:pt idx="14">
                  <c:v>33.508000000000003</c:v>
                </c:pt>
                <c:pt idx="15">
                  <c:v>28.804000000000002</c:v>
                </c:pt>
                <c:pt idx="16">
                  <c:v>49.243999999999993</c:v>
                </c:pt>
                <c:pt idx="17">
                  <c:v>53.082000000000001</c:v>
                </c:pt>
                <c:pt idx="18">
                  <c:v>62.899000000000008</c:v>
                </c:pt>
                <c:pt idx="19">
                  <c:v>54.333999999999996</c:v>
                </c:pt>
                <c:pt idx="20">
                  <c:v>53.668000000000006</c:v>
                </c:pt>
                <c:pt idx="21">
                  <c:v>65.820999999999998</c:v>
                </c:pt>
                <c:pt idx="22">
                  <c:v>52.966999999999999</c:v>
                </c:pt>
                <c:pt idx="23">
                  <c:v>52.691000000000003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6177608"/>
        <c:axId val="3061780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119.88</c:v>
                </c:pt>
                <c:pt idx="13">
                  <c:v>119</c:v>
                </c:pt>
                <c:pt idx="14">
                  <c:v>112.93</c:v>
                </c:pt>
                <c:pt idx="15">
                  <c:v>114.38</c:v>
                </c:pt>
                <c:pt idx="16">
                  <c:v>116.6</c:v>
                </c:pt>
                <c:pt idx="17">
                  <c:v>106.61</c:v>
                </c:pt>
                <c:pt idx="18">
                  <c:v>131.53</c:v>
                </c:pt>
                <c:pt idx="19">
                  <c:v>131.43</c:v>
                </c:pt>
                <c:pt idx="20">
                  <c:v>130.18</c:v>
                </c:pt>
                <c:pt idx="21">
                  <c:v>119.34</c:v>
                </c:pt>
                <c:pt idx="22">
                  <c:v>110.82</c:v>
                </c:pt>
                <c:pt idx="23">
                  <c:v>104.46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6178784"/>
        <c:axId val="306178392"/>
      </c:lineChart>
      <c:catAx>
        <c:axId val="306177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6178000"/>
        <c:crosses val="autoZero"/>
        <c:auto val="1"/>
        <c:lblAlgn val="ctr"/>
        <c:lblOffset val="100"/>
        <c:noMultiLvlLbl val="0"/>
      </c:catAx>
      <c:valAx>
        <c:axId val="306178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6177608"/>
        <c:crosses val="autoZero"/>
        <c:crossBetween val="between"/>
      </c:valAx>
      <c:valAx>
        <c:axId val="3061783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6178784"/>
        <c:crosses val="max"/>
        <c:crossBetween val="between"/>
      </c:valAx>
      <c:catAx>
        <c:axId val="3061787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61783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44385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44384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142.70699999999999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311.37600000000003</v>
          </cell>
        </row>
        <row r="31">
          <cell r="C31">
            <v>65.100000000000009</v>
          </cell>
        </row>
        <row r="32">
          <cell r="C32">
            <v>36.048000000000002</v>
          </cell>
        </row>
        <row r="33">
          <cell r="C33">
            <v>4.0030000000000001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42.29</v>
          </cell>
        </row>
        <row r="40">
          <cell r="C40">
            <v>486.774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30.170000000000005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119.88</v>
          </cell>
          <cell r="O7">
            <v>119</v>
          </cell>
          <cell r="P7">
            <v>112.93</v>
          </cell>
          <cell r="Q7">
            <v>114.38</v>
          </cell>
          <cell r="R7">
            <v>116.6</v>
          </cell>
          <cell r="S7">
            <v>106.61</v>
          </cell>
          <cell r="T7">
            <v>131.53</v>
          </cell>
          <cell r="U7">
            <v>131.43</v>
          </cell>
          <cell r="V7">
            <v>130.18</v>
          </cell>
          <cell r="W7">
            <v>119.34</v>
          </cell>
          <cell r="X7">
            <v>110.82</v>
          </cell>
          <cell r="Y7">
            <v>104.46</v>
          </cell>
        </row>
        <row r="35">
          <cell r="N35">
            <v>1.123</v>
          </cell>
          <cell r="R35">
            <v>19.206</v>
          </cell>
          <cell r="S35">
            <v>11.371</v>
          </cell>
          <cell r="T35">
            <v>6.2409999999999997</v>
          </cell>
          <cell r="U35">
            <v>7.2619999999999996</v>
          </cell>
          <cell r="V35">
            <v>7.3040000000000003</v>
          </cell>
          <cell r="W35">
            <v>10.573</v>
          </cell>
          <cell r="X35">
            <v>12.207000000000001</v>
          </cell>
          <cell r="Y35">
            <v>11.003</v>
          </cell>
        </row>
        <row r="36">
          <cell r="R36">
            <v>6.6929999999999996</v>
          </cell>
          <cell r="S36">
            <v>11.371</v>
          </cell>
          <cell r="T36">
            <v>2.2789999999999999</v>
          </cell>
          <cell r="U36">
            <v>0.92600000000000005</v>
          </cell>
          <cell r="V36">
            <v>3.6520000000000001</v>
          </cell>
          <cell r="W36">
            <v>8.2859999999999996</v>
          </cell>
          <cell r="X36">
            <v>12.207000000000001</v>
          </cell>
          <cell r="Y36">
            <v>11.003</v>
          </cell>
        </row>
        <row r="57">
          <cell r="N57">
            <v>15.277000000000001</v>
          </cell>
          <cell r="O57">
            <v>17.064</v>
          </cell>
          <cell r="P57">
            <v>24.137999999999998</v>
          </cell>
          <cell r="Q57">
            <v>17.959999999999997</v>
          </cell>
          <cell r="R57">
            <v>16.429999999999996</v>
          </cell>
          <cell r="S57">
            <v>20.64</v>
          </cell>
          <cell r="T57">
            <v>44.904999999999994</v>
          </cell>
          <cell r="U57">
            <v>36.881999999999998</v>
          </cell>
          <cell r="V57">
            <v>33.549999999999997</v>
          </cell>
          <cell r="W57">
            <v>37.959000000000003</v>
          </cell>
          <cell r="X57">
            <v>22.184999999999999</v>
          </cell>
          <cell r="Y57">
            <v>24.386000000000003</v>
          </cell>
        </row>
        <row r="62">
          <cell r="N62">
            <v>6.03</v>
          </cell>
          <cell r="O62">
            <v>6.1</v>
          </cell>
          <cell r="P62">
            <v>6.23</v>
          </cell>
          <cell r="Q62">
            <v>3.72</v>
          </cell>
          <cell r="R62">
            <v>3.72</v>
          </cell>
          <cell r="S62">
            <v>6.34</v>
          </cell>
          <cell r="T62">
            <v>6.34</v>
          </cell>
          <cell r="U62">
            <v>6.34</v>
          </cell>
          <cell r="V62">
            <v>6.34</v>
          </cell>
          <cell r="W62">
            <v>6.34</v>
          </cell>
          <cell r="X62">
            <v>3.8</v>
          </cell>
          <cell r="Y62">
            <v>3.8</v>
          </cell>
        </row>
        <row r="63">
          <cell r="N63">
            <v>3.3410000000000002</v>
          </cell>
          <cell r="O63">
            <v>3.0760000000000001</v>
          </cell>
          <cell r="P63">
            <v>3.1399999999999997</v>
          </cell>
          <cell r="Q63">
            <v>3.3260000000000001</v>
          </cell>
          <cell r="R63">
            <v>3.1949999999999998</v>
          </cell>
          <cell r="S63">
            <v>3.3600000000000003</v>
          </cell>
          <cell r="T63">
            <v>3.1340000000000003</v>
          </cell>
          <cell r="U63">
            <v>2.9239999999999999</v>
          </cell>
          <cell r="V63">
            <v>2.8220000000000001</v>
          </cell>
          <cell r="W63">
            <v>2.6630000000000003</v>
          </cell>
          <cell r="X63">
            <v>2.5679999999999996</v>
          </cell>
          <cell r="Y63">
            <v>2.4989999999999997</v>
          </cell>
        </row>
        <row r="64">
          <cell r="O64">
            <v>0.20499999999999999</v>
          </cell>
          <cell r="Q64">
            <v>3.798</v>
          </cell>
        </row>
      </sheetData>
      <sheetData sheetId="17">
        <row r="57">
          <cell r="N57">
            <v>0.46700000000000003</v>
          </cell>
          <cell r="O57">
            <v>2.5000000000000001E-2</v>
          </cell>
          <cell r="P57">
            <v>5.1419999999999995</v>
          </cell>
          <cell r="Q57">
            <v>5.1760000000000002</v>
          </cell>
          <cell r="T57">
            <v>6.6959999999999997</v>
          </cell>
          <cell r="U57">
            <v>5.5880000000000001</v>
          </cell>
          <cell r="V57">
            <v>4.2540000000000004</v>
          </cell>
          <cell r="W57">
            <v>1.9689999999999999</v>
          </cell>
          <cell r="X57">
            <v>0.157</v>
          </cell>
          <cell r="Y57">
            <v>0.69600000000000006</v>
          </cell>
        </row>
        <row r="63">
          <cell r="N63">
            <v>4.5670000000000002</v>
          </cell>
          <cell r="O63">
            <v>4.4370000000000003</v>
          </cell>
          <cell r="P63">
            <v>4.2130000000000001</v>
          </cell>
          <cell r="Q63">
            <v>3.9649999999999999</v>
          </cell>
          <cell r="R63">
            <v>3.7669999999999999</v>
          </cell>
          <cell r="S63">
            <v>3.6549999999999998</v>
          </cell>
          <cell r="T63">
            <v>3.536</v>
          </cell>
          <cell r="U63">
            <v>3.3780000000000001</v>
          </cell>
          <cell r="V63">
            <v>3.0590000000000002</v>
          </cell>
          <cell r="W63">
            <v>2.7320000000000002</v>
          </cell>
          <cell r="X63">
            <v>2.556</v>
          </cell>
          <cell r="Y63">
            <v>2.4249999999999998</v>
          </cell>
        </row>
        <row r="64">
          <cell r="N64">
            <v>20.737000000000002</v>
          </cell>
          <cell r="O64">
            <v>21.982999999999997</v>
          </cell>
          <cell r="P64">
            <v>24.152999999999999</v>
          </cell>
          <cell r="Q64">
            <v>19.663</v>
          </cell>
          <cell r="R64">
            <v>45.476999999999997</v>
          </cell>
          <cell r="S64">
            <v>49.427</v>
          </cell>
          <cell r="T64">
            <v>52.667000000000009</v>
          </cell>
          <cell r="U64">
            <v>45.367999999999995</v>
          </cell>
          <cell r="V64">
            <v>46.355000000000004</v>
          </cell>
          <cell r="W64">
            <v>61.12</v>
          </cell>
          <cell r="X64">
            <v>50.254000000000005</v>
          </cell>
          <cell r="Y64">
            <v>49.570000000000007</v>
          </cell>
        </row>
      </sheetData>
      <sheetData sheetId="18">
        <row r="7">
          <cell r="N7">
            <v>119.88</v>
          </cell>
          <cell r="O7">
            <v>119</v>
          </cell>
          <cell r="P7">
            <v>112.93</v>
          </cell>
          <cell r="Q7">
            <v>114.38</v>
          </cell>
          <cell r="R7">
            <v>116.6</v>
          </cell>
          <cell r="S7">
            <v>106.61</v>
          </cell>
          <cell r="T7">
            <v>131.53</v>
          </cell>
          <cell r="U7">
            <v>131.43</v>
          </cell>
          <cell r="V7">
            <v>130.18</v>
          </cell>
          <cell r="W7">
            <v>119.34</v>
          </cell>
          <cell r="X7">
            <v>110.82</v>
          </cell>
          <cell r="Y7">
            <v>104.46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MOH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RENOPTIPOWER</v>
          </cell>
        </row>
        <row r="34">
          <cell r="A34" t="str">
            <v>VOLTERRA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44385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44383</v>
          </cell>
        </row>
        <row r="4">
          <cell r="B4">
            <v>44383</v>
          </cell>
        </row>
        <row r="5">
          <cell r="B5">
            <v>44383</v>
          </cell>
        </row>
        <row r="6">
          <cell r="B6">
            <v>44383</v>
          </cell>
        </row>
        <row r="7">
          <cell r="B7">
            <v>44383</v>
          </cell>
        </row>
        <row r="8">
          <cell r="B8">
            <v>44383</v>
          </cell>
        </row>
        <row r="9">
          <cell r="B9">
            <v>44383</v>
          </cell>
        </row>
        <row r="10">
          <cell r="B10">
            <v>44383</v>
          </cell>
        </row>
        <row r="11">
          <cell r="B11">
            <v>44383</v>
          </cell>
        </row>
        <row r="12">
          <cell r="B12">
            <v>44383</v>
          </cell>
        </row>
        <row r="13">
          <cell r="B13">
            <v>44383</v>
          </cell>
        </row>
        <row r="14">
          <cell r="B14">
            <v>44383</v>
          </cell>
        </row>
        <row r="15">
          <cell r="B15">
            <v>44383</v>
          </cell>
        </row>
        <row r="16">
          <cell r="B16">
            <v>44383</v>
          </cell>
        </row>
      </sheetData>
      <sheetData sheetId="41">
        <row r="2">
          <cell r="C2">
            <v>44386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842.87530000000004</v>
          </cell>
          <cell r="J12">
            <v>842.875</v>
          </cell>
          <cell r="K12">
            <v>842.875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15.4933</v>
          </cell>
          <cell r="J20">
            <v>15.493</v>
          </cell>
          <cell r="K20">
            <v>14.994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165.09960000000001</v>
          </cell>
          <cell r="J25">
            <v>165.1</v>
          </cell>
          <cell r="K25">
            <v>165.1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240.5924</v>
          </cell>
          <cell r="J27">
            <v>240.59200000000001</v>
          </cell>
          <cell r="K27">
            <v>240.59200000000001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44386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1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25.771000000000004</v>
      </c>
      <c r="O4" s="18">
        <v>26.444999999999997</v>
      </c>
      <c r="P4" s="18">
        <v>33.508000000000003</v>
      </c>
      <c r="Q4" s="18">
        <v>28.804000000000002</v>
      </c>
      <c r="R4" s="18">
        <v>49.243999999999993</v>
      </c>
      <c r="S4" s="18">
        <v>53.082000000000001</v>
      </c>
      <c r="T4" s="18">
        <v>62.899000000000008</v>
      </c>
      <c r="U4" s="18">
        <v>54.333999999999996</v>
      </c>
      <c r="V4" s="18">
        <v>53.667999999999999</v>
      </c>
      <c r="W4" s="18">
        <v>65.820999999999984</v>
      </c>
      <c r="X4" s="18">
        <v>52.966999999999992</v>
      </c>
      <c r="Y4" s="18">
        <v>52.691000000000003</v>
      </c>
      <c r="Z4" s="19"/>
      <c r="AA4" s="20">
        <f>SUM(B4:Z4)</f>
        <v>559.23399999999992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119.88</v>
      </c>
      <c r="O7" s="28">
        <v>119</v>
      </c>
      <c r="P7" s="28">
        <v>112.93</v>
      </c>
      <c r="Q7" s="28">
        <v>114.38</v>
      </c>
      <c r="R7" s="28">
        <v>116.6</v>
      </c>
      <c r="S7" s="28">
        <v>106.61</v>
      </c>
      <c r="T7" s="28">
        <v>131.53</v>
      </c>
      <c r="U7" s="28">
        <v>131.43</v>
      </c>
      <c r="V7" s="28">
        <v>130.18</v>
      </c>
      <c r="W7" s="28">
        <v>119.34</v>
      </c>
      <c r="X7" s="28">
        <v>110.82</v>
      </c>
      <c r="Y7" s="28">
        <v>104.46</v>
      </c>
      <c r="Z7" s="29"/>
      <c r="AA7" s="30">
        <f>IF(SUM(GR_MAINLAND_MCP_SUM_SELL)&lt;&gt;0,AVERAGEIF(GR_MAINLAND_MCP_SUM_SELL,"&lt;&gt;"""),"")</f>
        <v>118.09666666666665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1.123</v>
      </c>
      <c r="O11" s="47"/>
      <c r="P11" s="47"/>
      <c r="Q11" s="47"/>
      <c r="R11" s="47">
        <v>25.899000000000001</v>
      </c>
      <c r="S11" s="47">
        <v>22.742000000000001</v>
      </c>
      <c r="T11" s="47">
        <v>8.52</v>
      </c>
      <c r="U11" s="47">
        <v>8.1879999999999988</v>
      </c>
      <c r="V11" s="47">
        <v>10.956</v>
      </c>
      <c r="W11" s="47">
        <v>18.859000000000002</v>
      </c>
      <c r="X11" s="47">
        <v>24.414000000000001</v>
      </c>
      <c r="Y11" s="47">
        <v>22.006</v>
      </c>
      <c r="Z11" s="48"/>
      <c r="AA11" s="49">
        <f>SUM(B11:Z11)</f>
        <v>142.70699999999999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15.277000000000001</v>
      </c>
      <c r="O13" s="52">
        <v>17.064</v>
      </c>
      <c r="P13" s="52">
        <v>24.137999999999998</v>
      </c>
      <c r="Q13" s="52">
        <v>17.959999999999997</v>
      </c>
      <c r="R13" s="52">
        <v>16.429999999999996</v>
      </c>
      <c r="S13" s="52">
        <v>20.64</v>
      </c>
      <c r="T13" s="52">
        <v>44.904999999999994</v>
      </c>
      <c r="U13" s="52">
        <v>36.881999999999998</v>
      </c>
      <c r="V13" s="52">
        <v>33.549999999999997</v>
      </c>
      <c r="W13" s="52">
        <v>37.959000000000003</v>
      </c>
      <c r="X13" s="52">
        <v>22.184999999999999</v>
      </c>
      <c r="Y13" s="52">
        <v>24.386000000000003</v>
      </c>
      <c r="Z13" s="53"/>
      <c r="AA13" s="54">
        <f>SUM(B13:Z13)</f>
        <v>311.37600000000003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16.400000000000002</v>
      </c>
      <c r="O14" s="57">
        <f t="shared" si="0"/>
        <v>17.064</v>
      </c>
      <c r="P14" s="57">
        <f t="shared" si="0"/>
        <v>24.137999999999998</v>
      </c>
      <c r="Q14" s="57">
        <f t="shared" si="0"/>
        <v>17.959999999999997</v>
      </c>
      <c r="R14" s="57">
        <f t="shared" si="0"/>
        <v>42.328999999999994</v>
      </c>
      <c r="S14" s="57">
        <f t="shared" si="0"/>
        <v>43.382000000000005</v>
      </c>
      <c r="T14" s="57">
        <f t="shared" si="0"/>
        <v>53.424999999999997</v>
      </c>
      <c r="U14" s="57">
        <f t="shared" si="0"/>
        <v>45.069999999999993</v>
      </c>
      <c r="V14" s="57">
        <f t="shared" si="0"/>
        <v>44.506</v>
      </c>
      <c r="W14" s="57">
        <f t="shared" si="0"/>
        <v>56.818000000000005</v>
      </c>
      <c r="X14" s="57">
        <f t="shared" si="0"/>
        <v>46.599000000000004</v>
      </c>
      <c r="Y14" s="57">
        <f t="shared" si="0"/>
        <v>46.392000000000003</v>
      </c>
      <c r="Z14" s="58" t="str">
        <f t="shared" si="0"/>
        <v/>
      </c>
      <c r="AA14" s="59">
        <f>SUM(AA9:AA13)</f>
        <v>454.08300000000003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6.03</v>
      </c>
      <c r="O17" s="67">
        <v>6.1</v>
      </c>
      <c r="P17" s="67">
        <v>6.23</v>
      </c>
      <c r="Q17" s="67">
        <v>3.72</v>
      </c>
      <c r="R17" s="67">
        <v>3.72</v>
      </c>
      <c r="S17" s="67">
        <v>6.34</v>
      </c>
      <c r="T17" s="67">
        <v>6.34</v>
      </c>
      <c r="U17" s="67">
        <v>6.34</v>
      </c>
      <c r="V17" s="67">
        <v>6.34</v>
      </c>
      <c r="W17" s="67">
        <v>6.34</v>
      </c>
      <c r="X17" s="67">
        <v>3.8</v>
      </c>
      <c r="Y17" s="67">
        <v>3.8</v>
      </c>
      <c r="Z17" s="68"/>
      <c r="AA17" s="69">
        <f>SUM(B17:Z17)</f>
        <v>65.100000000000009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3.3410000000000002</v>
      </c>
      <c r="O18" s="72">
        <v>3.0760000000000001</v>
      </c>
      <c r="P18" s="72">
        <v>3.1399999999999997</v>
      </c>
      <c r="Q18" s="72">
        <v>3.3260000000000001</v>
      </c>
      <c r="R18" s="72">
        <v>3.1949999999999998</v>
      </c>
      <c r="S18" s="72">
        <v>3.3600000000000003</v>
      </c>
      <c r="T18" s="72">
        <v>3.1340000000000003</v>
      </c>
      <c r="U18" s="72">
        <v>2.9239999999999999</v>
      </c>
      <c r="V18" s="72">
        <v>2.8220000000000001</v>
      </c>
      <c r="W18" s="72">
        <v>2.6630000000000003</v>
      </c>
      <c r="X18" s="72">
        <v>2.5679999999999996</v>
      </c>
      <c r="Y18" s="72">
        <v>2.4989999999999997</v>
      </c>
      <c r="Z18" s="73"/>
      <c r="AA18" s="74">
        <f>SUM(B18:Z18)</f>
        <v>36.048000000000002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>
        <v>0.20499999999999999</v>
      </c>
      <c r="P19" s="76"/>
      <c r="Q19" s="76">
        <v>3.798</v>
      </c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4.0030000000000001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9.3710000000000004</v>
      </c>
      <c r="O22" s="83">
        <f t="shared" si="1"/>
        <v>9.3810000000000002</v>
      </c>
      <c r="P22" s="83">
        <f t="shared" si="1"/>
        <v>9.370000000000001</v>
      </c>
      <c r="Q22" s="83">
        <f t="shared" si="1"/>
        <v>10.844000000000001</v>
      </c>
      <c r="R22" s="83">
        <f t="shared" si="1"/>
        <v>6.915</v>
      </c>
      <c r="S22" s="83">
        <f t="shared" si="1"/>
        <v>9.6999999999999993</v>
      </c>
      <c r="T22" s="83">
        <f t="shared" si="1"/>
        <v>9.4740000000000002</v>
      </c>
      <c r="U22" s="83">
        <f t="shared" si="1"/>
        <v>9.2639999999999993</v>
      </c>
      <c r="V22" s="83">
        <f t="shared" si="1"/>
        <v>9.161999999999999</v>
      </c>
      <c r="W22" s="83">
        <f t="shared" si="1"/>
        <v>9.0030000000000001</v>
      </c>
      <c r="X22" s="83">
        <f t="shared" si="1"/>
        <v>6.3679999999999994</v>
      </c>
      <c r="Y22" s="83">
        <f t="shared" si="1"/>
        <v>6.2989999999999995</v>
      </c>
      <c r="Z22" s="84" t="str">
        <f t="shared" si="1"/>
        <v/>
      </c>
      <c r="AA22" s="85">
        <f>SUM(AA17:AA21)</f>
        <v>105.15100000000001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25.771000000000001</v>
      </c>
      <c r="O26" s="72">
        <v>26.445</v>
      </c>
      <c r="P26" s="72">
        <v>33.508000000000003</v>
      </c>
      <c r="Q26" s="72">
        <v>28.803999999999998</v>
      </c>
      <c r="R26" s="72">
        <v>49.244</v>
      </c>
      <c r="S26" s="72">
        <v>53.082000000000001</v>
      </c>
      <c r="T26" s="72">
        <v>62.899000000000001</v>
      </c>
      <c r="U26" s="72">
        <v>54.334000000000003</v>
      </c>
      <c r="V26" s="72">
        <v>53.667999999999999</v>
      </c>
      <c r="W26" s="72">
        <v>65.820999999999998</v>
      </c>
      <c r="X26" s="72">
        <v>52.966999999999999</v>
      </c>
      <c r="Y26" s="72">
        <v>52.691000000000003</v>
      </c>
      <c r="Z26" s="73"/>
      <c r="AA26" s="74">
        <f>SUM(B26:Z26)</f>
        <v>559.23400000000004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25.771000000000001</v>
      </c>
      <c r="O28" s="57">
        <f t="shared" si="2"/>
        <v>26.445</v>
      </c>
      <c r="P28" s="57">
        <f t="shared" si="2"/>
        <v>33.508000000000003</v>
      </c>
      <c r="Q28" s="57">
        <f t="shared" si="2"/>
        <v>28.803999999999998</v>
      </c>
      <c r="R28" s="57">
        <f t="shared" si="2"/>
        <v>49.244</v>
      </c>
      <c r="S28" s="57">
        <f t="shared" si="2"/>
        <v>53.082000000000001</v>
      </c>
      <c r="T28" s="57">
        <f t="shared" si="2"/>
        <v>62.899000000000001</v>
      </c>
      <c r="U28" s="57">
        <f t="shared" si="2"/>
        <v>54.334000000000003</v>
      </c>
      <c r="V28" s="57">
        <f t="shared" si="2"/>
        <v>53.667999999999999</v>
      </c>
      <c r="W28" s="57">
        <f t="shared" si="2"/>
        <v>65.820999999999998</v>
      </c>
      <c r="X28" s="57">
        <f t="shared" si="2"/>
        <v>52.966999999999999</v>
      </c>
      <c r="Y28" s="57">
        <f t="shared" si="2"/>
        <v>52.691000000000003</v>
      </c>
      <c r="Z28" s="58" t="str">
        <f t="shared" si="2"/>
        <v/>
      </c>
      <c r="AA28" s="59">
        <f>SUM(AA25:AA27)</f>
        <v>559.23400000000004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25.771000000000001</v>
      </c>
      <c r="O47" s="83">
        <f t="shared" si="8"/>
        <v>26.445</v>
      </c>
      <c r="P47" s="83">
        <f t="shared" si="8"/>
        <v>33.507999999999996</v>
      </c>
      <c r="Q47" s="83">
        <f t="shared" si="8"/>
        <v>28.803999999999998</v>
      </c>
      <c r="R47" s="83">
        <f t="shared" si="8"/>
        <v>49.243999999999993</v>
      </c>
      <c r="S47" s="83">
        <f t="shared" si="8"/>
        <v>53.082000000000008</v>
      </c>
      <c r="T47" s="83">
        <f t="shared" si="8"/>
        <v>62.899000000000001</v>
      </c>
      <c r="U47" s="83">
        <f t="shared" si="8"/>
        <v>54.333999999999989</v>
      </c>
      <c r="V47" s="83">
        <f t="shared" si="8"/>
        <v>53.667999999999999</v>
      </c>
      <c r="W47" s="83">
        <f t="shared" si="8"/>
        <v>65.820999999999998</v>
      </c>
      <c r="X47" s="83">
        <f t="shared" si="8"/>
        <v>52.967000000000006</v>
      </c>
      <c r="Y47" s="83">
        <f t="shared" si="8"/>
        <v>52.691000000000003</v>
      </c>
      <c r="Z47" s="84" t="str">
        <f t="shared" si="8"/>
        <v/>
      </c>
      <c r="AA47" s="100">
        <f>SUM(B47:Z47)</f>
        <v>559.23400000000004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44384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25.771000000000001</v>
      </c>
      <c r="O4" s="18">
        <v>26.444999999999997</v>
      </c>
      <c r="P4" s="18">
        <v>33.508000000000003</v>
      </c>
      <c r="Q4" s="18">
        <v>28.804000000000002</v>
      </c>
      <c r="R4" s="18">
        <v>49.243999999999993</v>
      </c>
      <c r="S4" s="18">
        <v>53.082000000000001</v>
      </c>
      <c r="T4" s="18">
        <v>62.899000000000008</v>
      </c>
      <c r="U4" s="18">
        <v>54.333999999999996</v>
      </c>
      <c r="V4" s="18">
        <v>53.668000000000006</v>
      </c>
      <c r="W4" s="18">
        <v>65.820999999999998</v>
      </c>
      <c r="X4" s="18">
        <v>52.966999999999999</v>
      </c>
      <c r="Y4" s="18">
        <v>52.691000000000003</v>
      </c>
      <c r="Z4" s="19"/>
      <c r="AA4" s="20">
        <f>SUM(B4:Z4)</f>
        <v>559.23400000000004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119.88</v>
      </c>
      <c r="O7" s="28">
        <v>119</v>
      </c>
      <c r="P7" s="28">
        <v>112.93</v>
      </c>
      <c r="Q7" s="28">
        <v>114.38</v>
      </c>
      <c r="R7" s="28">
        <v>116.6</v>
      </c>
      <c r="S7" s="28">
        <v>106.61</v>
      </c>
      <c r="T7" s="28">
        <v>131.53</v>
      </c>
      <c r="U7" s="28">
        <v>131.43</v>
      </c>
      <c r="V7" s="28">
        <v>130.18</v>
      </c>
      <c r="W7" s="28">
        <v>119.34</v>
      </c>
      <c r="X7" s="28">
        <v>110.82</v>
      </c>
      <c r="Y7" s="28">
        <v>104.46</v>
      </c>
      <c r="Z7" s="29"/>
      <c r="AA7" s="30">
        <v>118.09666666666665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0.46700000000000003</v>
      </c>
      <c r="O13" s="52">
        <v>2.5000000000000001E-2</v>
      </c>
      <c r="P13" s="52">
        <v>5.1419999999999995</v>
      </c>
      <c r="Q13" s="52">
        <v>5.1760000000000002</v>
      </c>
      <c r="R13" s="52"/>
      <c r="S13" s="52"/>
      <c r="T13" s="52">
        <v>6.6959999999999997</v>
      </c>
      <c r="U13" s="52">
        <v>5.5880000000000001</v>
      </c>
      <c r="V13" s="52">
        <v>4.2540000000000004</v>
      </c>
      <c r="W13" s="52">
        <v>1.9689999999999999</v>
      </c>
      <c r="X13" s="52">
        <v>0.157</v>
      </c>
      <c r="Y13" s="52">
        <v>0.69600000000000006</v>
      </c>
      <c r="Z13" s="53"/>
      <c r="AA13" s="54">
        <f>SUM(B13:Z13)</f>
        <v>30.170000000000005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0.46700000000000003</v>
      </c>
      <c r="O14" s="57">
        <f t="shared" si="0"/>
        <v>2.5000000000000001E-2</v>
      </c>
      <c r="P14" s="57">
        <f t="shared" si="0"/>
        <v>5.1419999999999995</v>
      </c>
      <c r="Q14" s="57">
        <f t="shared" si="0"/>
        <v>5.1760000000000002</v>
      </c>
      <c r="R14" s="57">
        <f t="shared" si="0"/>
        <v>0</v>
      </c>
      <c r="S14" s="57">
        <f t="shared" si="0"/>
        <v>0</v>
      </c>
      <c r="T14" s="57">
        <f t="shared" si="0"/>
        <v>6.6959999999999997</v>
      </c>
      <c r="U14" s="57">
        <f t="shared" si="0"/>
        <v>5.5880000000000001</v>
      </c>
      <c r="V14" s="57">
        <f t="shared" si="0"/>
        <v>4.2540000000000004</v>
      </c>
      <c r="W14" s="57">
        <f t="shared" si="0"/>
        <v>1.9689999999999999</v>
      </c>
      <c r="X14" s="57">
        <f t="shared" si="0"/>
        <v>0.157</v>
      </c>
      <c r="Y14" s="57">
        <f t="shared" si="0"/>
        <v>0.69600000000000006</v>
      </c>
      <c r="Z14" s="58" t="str">
        <f t="shared" si="0"/>
        <v/>
      </c>
      <c r="AA14" s="59">
        <f>SUM(AA9:AA13)</f>
        <v>30.170000000000005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4.5670000000000002</v>
      </c>
      <c r="O18" s="72">
        <v>4.4370000000000003</v>
      </c>
      <c r="P18" s="72">
        <v>4.2130000000000001</v>
      </c>
      <c r="Q18" s="72">
        <v>3.9649999999999999</v>
      </c>
      <c r="R18" s="72">
        <v>3.7669999999999999</v>
      </c>
      <c r="S18" s="72">
        <v>3.6549999999999998</v>
      </c>
      <c r="T18" s="72">
        <v>3.536</v>
      </c>
      <c r="U18" s="72">
        <v>3.3780000000000001</v>
      </c>
      <c r="V18" s="72">
        <v>3.0590000000000002</v>
      </c>
      <c r="W18" s="72">
        <v>2.7320000000000002</v>
      </c>
      <c r="X18" s="72">
        <v>2.556</v>
      </c>
      <c r="Y18" s="72">
        <v>2.4249999999999998</v>
      </c>
      <c r="Z18" s="73"/>
      <c r="AA18" s="74">
        <f>SUM(B18:Z18)</f>
        <v>42.29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20.737000000000002</v>
      </c>
      <c r="O19" s="76">
        <v>21.982999999999997</v>
      </c>
      <c r="P19" s="76">
        <v>24.152999999999999</v>
      </c>
      <c r="Q19" s="76">
        <v>19.663</v>
      </c>
      <c r="R19" s="76">
        <v>45.476999999999997</v>
      </c>
      <c r="S19" s="76">
        <v>49.427</v>
      </c>
      <c r="T19" s="76">
        <v>52.667000000000009</v>
      </c>
      <c r="U19" s="76">
        <v>45.367999999999995</v>
      </c>
      <c r="V19" s="76">
        <v>46.355000000000004</v>
      </c>
      <c r="W19" s="76">
        <v>61.12</v>
      </c>
      <c r="X19" s="76">
        <v>50.254000000000005</v>
      </c>
      <c r="Y19" s="76">
        <v>49.570000000000007</v>
      </c>
      <c r="Z19" s="73"/>
      <c r="AA19" s="74">
        <f>SUM(B19:Z19)</f>
        <v>486.774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25.304000000000002</v>
      </c>
      <c r="O22" s="83">
        <f t="shared" si="1"/>
        <v>26.419999999999998</v>
      </c>
      <c r="P22" s="83">
        <f t="shared" si="1"/>
        <v>28.366</v>
      </c>
      <c r="Q22" s="83">
        <f t="shared" si="1"/>
        <v>23.628</v>
      </c>
      <c r="R22" s="83">
        <f t="shared" si="1"/>
        <v>49.244</v>
      </c>
      <c r="S22" s="83">
        <f t="shared" si="1"/>
        <v>53.082000000000001</v>
      </c>
      <c r="T22" s="83">
        <f t="shared" si="1"/>
        <v>56.20300000000001</v>
      </c>
      <c r="U22" s="83">
        <f t="shared" si="1"/>
        <v>48.745999999999995</v>
      </c>
      <c r="V22" s="83">
        <f t="shared" si="1"/>
        <v>49.414000000000001</v>
      </c>
      <c r="W22" s="83">
        <f t="shared" si="1"/>
        <v>63.851999999999997</v>
      </c>
      <c r="X22" s="83">
        <f t="shared" si="1"/>
        <v>52.81</v>
      </c>
      <c r="Y22" s="83">
        <f t="shared" si="1"/>
        <v>51.995000000000005</v>
      </c>
      <c r="Z22" s="84">
        <f t="shared" si="1"/>
        <v>0</v>
      </c>
      <c r="AA22" s="85">
        <f t="shared" si="1"/>
        <v>529.06399999999996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25.771000000000001</v>
      </c>
      <c r="O26" s="72">
        <v>26.445</v>
      </c>
      <c r="P26" s="72">
        <v>33.508000000000003</v>
      </c>
      <c r="Q26" s="72">
        <v>28.803999999999998</v>
      </c>
      <c r="R26" s="72">
        <v>49.244</v>
      </c>
      <c r="S26" s="72">
        <v>53.082000000000001</v>
      </c>
      <c r="T26" s="72">
        <v>62.899000000000001</v>
      </c>
      <c r="U26" s="72">
        <v>54.334000000000003</v>
      </c>
      <c r="V26" s="72">
        <v>53.667999999999999</v>
      </c>
      <c r="W26" s="72">
        <v>65.820999999999998</v>
      </c>
      <c r="X26" s="72">
        <v>52.966999999999999</v>
      </c>
      <c r="Y26" s="72">
        <v>52.691000000000003</v>
      </c>
      <c r="Z26" s="73"/>
      <c r="AA26" s="74">
        <f>SUM(B26:Z26)</f>
        <v>559.23400000000004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25.771000000000001</v>
      </c>
      <c r="O28" s="57">
        <f t="shared" si="2"/>
        <v>26.445</v>
      </c>
      <c r="P28" s="57">
        <f t="shared" si="2"/>
        <v>33.508000000000003</v>
      </c>
      <c r="Q28" s="57">
        <f t="shared" si="2"/>
        <v>28.803999999999998</v>
      </c>
      <c r="R28" s="57">
        <f t="shared" si="2"/>
        <v>49.244</v>
      </c>
      <c r="S28" s="57">
        <f t="shared" si="2"/>
        <v>53.082000000000001</v>
      </c>
      <c r="T28" s="57">
        <f t="shared" si="2"/>
        <v>62.899000000000001</v>
      </c>
      <c r="U28" s="57">
        <f t="shared" si="2"/>
        <v>54.334000000000003</v>
      </c>
      <c r="V28" s="57">
        <f t="shared" si="2"/>
        <v>53.667999999999999</v>
      </c>
      <c r="W28" s="57">
        <f t="shared" si="2"/>
        <v>65.820999999999998</v>
      </c>
      <c r="X28" s="57">
        <f t="shared" si="2"/>
        <v>52.966999999999999</v>
      </c>
      <c r="Y28" s="57">
        <f t="shared" si="2"/>
        <v>52.691000000000003</v>
      </c>
      <c r="Z28" s="58">
        <f t="shared" si="2"/>
        <v>0</v>
      </c>
      <c r="AA28" s="59">
        <f t="shared" si="2"/>
        <v>559.23400000000004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25.771000000000001</v>
      </c>
      <c r="O47" s="83">
        <f t="shared" si="8"/>
        <v>26.444999999999997</v>
      </c>
      <c r="P47" s="83">
        <f t="shared" si="8"/>
        <v>33.507999999999996</v>
      </c>
      <c r="Q47" s="83">
        <f t="shared" si="8"/>
        <v>28.804000000000002</v>
      </c>
      <c r="R47" s="83">
        <f t="shared" si="8"/>
        <v>49.244</v>
      </c>
      <c r="S47" s="83">
        <f t="shared" si="8"/>
        <v>53.082000000000001</v>
      </c>
      <c r="T47" s="83">
        <f t="shared" si="8"/>
        <v>62.899000000000008</v>
      </c>
      <c r="U47" s="83">
        <f t="shared" si="8"/>
        <v>54.333999999999996</v>
      </c>
      <c r="V47" s="83">
        <f t="shared" si="8"/>
        <v>53.667999999999999</v>
      </c>
      <c r="W47" s="83">
        <f t="shared" si="8"/>
        <v>65.820999999999998</v>
      </c>
      <c r="X47" s="83">
        <f t="shared" si="8"/>
        <v>52.966999999999999</v>
      </c>
      <c r="Y47" s="83">
        <f t="shared" si="8"/>
        <v>52.691000000000003</v>
      </c>
      <c r="Z47" s="84">
        <f t="shared" si="8"/>
        <v>0</v>
      </c>
      <c r="AA47" s="100">
        <f>SUM(B47:Z47)</f>
        <v>559.23400000000004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44384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2021-07-07T08:18:10Z</dcterms:created>
  <dcterms:modified xsi:type="dcterms:W3CDTF">2021-07-07T08:18:10Z</dcterms:modified>
</cp:coreProperties>
</file>