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[1]SPOT_Orders_OverView_01!$A$19:$A$33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<sst xmlns="http://schemas.openxmlformats.org/spreadsheetml/2006/main" count="110" uniqueCount="49">
  <si>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06/07/2021 11:16:36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</si>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</sst>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0.17100000000000001</c:v>
                </c:pt>
                <c:pt idx="14">
                  <c:v>1.714</c:v>
                </c:pt>
                <c:pt idx="16">
                  <c:v>1.548</c:v>
                </c:pt>
                <c:pt idx="18">
                  <c:v>5.4470000000000001</c:v>
                </c:pt>
                <c:pt idx="19">
                  <c:v>7.7159999999999993</c:v>
                </c:pt>
                <c:pt idx="20">
                  <c:v>4.9029999999999996</c:v>
                </c:pt>
                <c:pt idx="22">
                  <c:v>5.109</c:v>
                </c:pt>
                <c:pt idx="23">
                  <c:v>13.871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11.177</c:v>
                </c:pt>
                <c:pt idx="13">
                  <c:v>19.559999999999999</c:v>
                </c:pt>
                <c:pt idx="14">
                  <c:v>18.132999999999999</c:v>
                </c:pt>
                <c:pt idx="15">
                  <c:v>14.036999999999999</c:v>
                </c:pt>
                <c:pt idx="16">
                  <c:v>10.885999999999999</c:v>
                </c:pt>
                <c:pt idx="17">
                  <c:v>6.0540000000000003</c:v>
                </c:pt>
                <c:pt idx="18">
                  <c:v>0.749</c:v>
                </c:pt>
                <c:pt idx="19">
                  <c:v>11.929</c:v>
                </c:pt>
                <c:pt idx="20">
                  <c:v>30.937000000000001</c:v>
                </c:pt>
                <c:pt idx="21">
                  <c:v>25.749000000000002</c:v>
                </c:pt>
                <c:pt idx="22">
                  <c:v>15.26</c:v>
                </c:pt>
                <c:pt idx="23">
                  <c:v>8.9480000000000004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7112032"/>
        <c:axId val="187112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18.243999999999996</c:v>
                </c:pt>
                <c:pt idx="13">
                  <c:v>20.577999999999999</c:v>
                </c:pt>
                <c:pt idx="14">
                  <c:v>19.858999999999998</c:v>
                </c:pt>
                <c:pt idx="15">
                  <c:v>16.997</c:v>
                </c:pt>
                <c:pt idx="16">
                  <c:v>15.336</c:v>
                </c:pt>
                <c:pt idx="17">
                  <c:v>14.466999999999999</c:v>
                </c:pt>
                <c:pt idx="18">
                  <c:v>18.350000000000001</c:v>
                </c:pt>
                <c:pt idx="19">
                  <c:v>24.186000000000003</c:v>
                </c:pt>
                <c:pt idx="20">
                  <c:v>40.389000000000003</c:v>
                </c:pt>
                <c:pt idx="21">
                  <c:v>30.301000000000002</c:v>
                </c:pt>
                <c:pt idx="22">
                  <c:v>20.418000000000003</c:v>
                </c:pt>
                <c:pt idx="23">
                  <c:v>22.863000000000003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12032"/>
        <c:axId val="187112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114.46</c:v>
                </c:pt>
                <c:pt idx="13">
                  <c:v>124.48</c:v>
                </c:pt>
                <c:pt idx="14">
                  <c:v>124.48</c:v>
                </c:pt>
                <c:pt idx="15">
                  <c:v>123.69</c:v>
                </c:pt>
                <c:pt idx="16">
                  <c:v>124.48</c:v>
                </c:pt>
                <c:pt idx="17">
                  <c:v>118.2</c:v>
                </c:pt>
                <c:pt idx="18">
                  <c:v>130.72</c:v>
                </c:pt>
                <c:pt idx="19">
                  <c:v>134.22</c:v>
                </c:pt>
                <c:pt idx="20">
                  <c:v>134.22</c:v>
                </c:pt>
                <c:pt idx="21">
                  <c:v>114</c:v>
                </c:pt>
                <c:pt idx="22">
                  <c:v>124.54</c:v>
                </c:pt>
                <c:pt idx="23">
                  <c:v>125.65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13208"/>
        <c:axId val="187112816"/>
      </c:lineChart>
      <c:catAx>
        <c:axId val="187112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12424"/>
        <c:crosses val="autoZero"/>
        <c:auto val="1"/>
        <c:lblAlgn val="ctr"/>
        <c:lblOffset val="100"/>
        <c:noMultiLvlLbl val="0"/>
      </c:catAx>
      <c:valAx>
        <c:axId val="187112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12032"/>
        <c:crosses val="autoZero"/>
        <c:crossBetween val="between"/>
      </c:valAx>
      <c:valAx>
        <c:axId val="187112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13208"/>
        <c:crosses val="max"/>
        <c:crossBetween val="between"/>
      </c:valAx>
      <c:catAx>
        <c:axId val="187113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112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40.478999999999999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173.41899999999998</v>
          </cell>
        </row>
        <row r="31">
          <cell r="C31">
            <v>22.5</v>
          </cell>
        </row>
        <row r="32">
          <cell r="C32">
            <v>0.41299999999999998</v>
          </cell>
        </row>
        <row r="33">
          <cell r="C33">
            <v>25.177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112.10299999999999</v>
          </cell>
        </row>
        <row r="40">
          <cell r="C40">
            <v>121.747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28.138000000000002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114.46</v>
          </cell>
          <cell r="O7">
            <v>124.48</v>
          </cell>
          <cell r="P7">
            <v>124.48</v>
          </cell>
          <cell r="Q7">
            <v>123.69</v>
          </cell>
          <cell r="R7">
            <v>124.48</v>
          </cell>
          <cell r="S7">
            <v>118.2</v>
          </cell>
          <cell r="T7">
            <v>130.72</v>
          </cell>
          <cell r="U7">
            <v>134.22</v>
          </cell>
          <cell r="V7">
            <v>134.22</v>
          </cell>
          <cell r="W7">
            <v>114</v>
          </cell>
          <cell r="X7">
            <v>124.54</v>
          </cell>
          <cell r="Y7">
            <v>125.65</v>
          </cell>
        </row>
        <row r="35">
          <cell r="T35">
            <v>3.6269999999999998</v>
          </cell>
          <cell r="U35">
            <v>3.5630000000000002</v>
          </cell>
          <cell r="Y35">
            <v>6.5330000000000004</v>
          </cell>
        </row>
        <row r="36">
          <cell r="O36">
            <v>0.17100000000000001</v>
          </cell>
          <cell r="P36">
            <v>1.714</v>
          </cell>
          <cell r="R36">
            <v>1.548</v>
          </cell>
          <cell r="T36">
            <v>1.82</v>
          </cell>
          <cell r="U36">
            <v>4.1529999999999996</v>
          </cell>
          <cell r="V36">
            <v>4.9029999999999996</v>
          </cell>
          <cell r="X36">
            <v>5.109</v>
          </cell>
          <cell r="Y36">
            <v>7.3380000000000001</v>
          </cell>
        </row>
        <row r="57">
          <cell r="N57">
            <v>11.177</v>
          </cell>
          <cell r="O57">
            <v>19.559999999999999</v>
          </cell>
          <cell r="P57">
            <v>18.132999999999999</v>
          </cell>
          <cell r="Q57">
            <v>14.036999999999999</v>
          </cell>
          <cell r="R57">
            <v>10.885999999999999</v>
          </cell>
          <cell r="S57">
            <v>6.0540000000000003</v>
          </cell>
          <cell r="T57">
            <v>0.749</v>
          </cell>
          <cell r="U57">
            <v>11.929</v>
          </cell>
          <cell r="V57">
            <v>30.937000000000001</v>
          </cell>
          <cell r="W57">
            <v>25.749000000000002</v>
          </cell>
          <cell r="X57">
            <v>15.26</v>
          </cell>
          <cell r="Y57">
            <v>8.9480000000000004</v>
          </cell>
        </row>
        <row r="62">
          <cell r="S62">
            <v>4.5</v>
          </cell>
          <cell r="T62">
            <v>4.5</v>
          </cell>
          <cell r="U62">
            <v>4.5</v>
          </cell>
          <cell r="V62">
            <v>4.5</v>
          </cell>
          <cell r="W62">
            <v>4.5</v>
          </cell>
        </row>
        <row r="63">
          <cell r="N63">
            <v>3.0000000000000001E-3</v>
          </cell>
          <cell r="O63">
            <v>7.0000000000000001E-3</v>
          </cell>
          <cell r="P63">
            <v>1.2E-2</v>
          </cell>
          <cell r="Q63">
            <v>2.5000000000000001E-2</v>
          </cell>
          <cell r="R63">
            <v>4.9000000000000002E-2</v>
          </cell>
          <cell r="S63">
            <v>4.2000000000000003E-2</v>
          </cell>
          <cell r="T63">
            <v>0.04</v>
          </cell>
          <cell r="U63">
            <v>4.1000000000000002E-2</v>
          </cell>
          <cell r="V63">
            <v>4.9000000000000002E-2</v>
          </cell>
          <cell r="W63">
            <v>5.1999999999999998E-2</v>
          </cell>
          <cell r="X63">
            <v>4.9000000000000002E-2</v>
          </cell>
          <cell r="Y63">
            <v>4.3999999999999997E-2</v>
          </cell>
        </row>
        <row r="64">
          <cell r="N64">
            <v>7.0640000000000001</v>
          </cell>
          <cell r="O64">
            <v>0.84000000000000008</v>
          </cell>
          <cell r="Q64">
            <v>2.9349999999999996</v>
          </cell>
          <cell r="R64">
            <v>2.8529999999999998</v>
          </cell>
          <cell r="S64">
            <v>3.871</v>
          </cell>
          <cell r="T64">
            <v>7.6139999999999999</v>
          </cell>
        </row>
      </sheetData>
      <sheetData sheetId="17">
        <row r="57">
          <cell r="N57">
            <v>0.40300000000000002</v>
          </cell>
          <cell r="T57">
            <v>6.5820000000000007</v>
          </cell>
          <cell r="U57">
            <v>5.7510000000000003</v>
          </cell>
          <cell r="V57">
            <v>11.317</v>
          </cell>
          <cell r="W57">
            <v>4.085</v>
          </cell>
        </row>
        <row r="63">
          <cell r="N63">
            <v>12.06</v>
          </cell>
          <cell r="O63">
            <v>11.795999999999999</v>
          </cell>
          <cell r="P63">
            <v>11.186999999999999</v>
          </cell>
          <cell r="Q63">
            <v>10.496</v>
          </cell>
          <cell r="R63">
            <v>9.9280000000000008</v>
          </cell>
          <cell r="S63">
            <v>9.6359999999999992</v>
          </cell>
          <cell r="T63">
            <v>9.4009999999999998</v>
          </cell>
          <cell r="U63">
            <v>9.0090000000000003</v>
          </cell>
          <cell r="V63">
            <v>8.0570000000000004</v>
          </cell>
          <cell r="W63">
            <v>7.218</v>
          </cell>
          <cell r="X63">
            <v>6.7649999999999997</v>
          </cell>
          <cell r="Y63">
            <v>6.55</v>
          </cell>
        </row>
        <row r="64">
          <cell r="N64">
            <v>5.7809999999999997</v>
          </cell>
          <cell r="O64">
            <v>8.782</v>
          </cell>
          <cell r="P64">
            <v>8.6719999999999988</v>
          </cell>
          <cell r="Q64">
            <v>6.5009999999999994</v>
          </cell>
          <cell r="R64">
            <v>5.4080000000000004</v>
          </cell>
          <cell r="S64">
            <v>4.8309999999999995</v>
          </cell>
          <cell r="T64">
            <v>2.367</v>
          </cell>
          <cell r="U64">
            <v>9.4260000000000002</v>
          </cell>
          <cell r="V64">
            <v>21.015000000000001</v>
          </cell>
          <cell r="W64">
            <v>18.998000000000001</v>
          </cell>
          <cell r="X64">
            <v>13.653</v>
          </cell>
          <cell r="Y64">
            <v>16.312999999999999</v>
          </cell>
        </row>
      </sheetData>
      <sheetData sheetId="18">
        <row r="7">
          <cell r="N7">
            <v>114.46</v>
          </cell>
          <cell r="O7">
            <v>124.48</v>
          </cell>
          <cell r="P7">
            <v>124.48</v>
          </cell>
          <cell r="Q7">
            <v>123.69</v>
          </cell>
          <cell r="R7">
            <v>124.48</v>
          </cell>
          <cell r="S7">
            <v>118.2</v>
          </cell>
          <cell r="T7">
            <v>130.72</v>
          </cell>
          <cell r="U7">
            <v>134.22</v>
          </cell>
          <cell r="V7">
            <v>134.22</v>
          </cell>
          <cell r="W7">
            <v>114</v>
          </cell>
          <cell r="X7">
            <v>124.54</v>
          </cell>
          <cell r="Y7">
            <v>125.65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44382</v>
          </cell>
        </row>
        <row r="4">
          <cell r="B4">
            <v>44382</v>
          </cell>
        </row>
        <row r="5">
          <cell r="B5">
            <v>44382</v>
          </cell>
        </row>
        <row r="6">
          <cell r="B6">
            <v>44382</v>
          </cell>
        </row>
        <row r="7">
          <cell r="B7">
            <v>44382</v>
          </cell>
        </row>
        <row r="8">
          <cell r="B8">
            <v>44382</v>
          </cell>
        </row>
        <row r="9">
          <cell r="B9">
            <v>44382</v>
          </cell>
        </row>
        <row r="10">
          <cell r="B10">
            <v>44382</v>
          </cell>
        </row>
        <row r="11">
          <cell r="B11">
            <v>44382</v>
          </cell>
        </row>
        <row r="12">
          <cell r="B12">
            <v>44382</v>
          </cell>
        </row>
        <row r="13">
          <cell r="B13">
            <v>44382</v>
          </cell>
        </row>
        <row r="14">
          <cell r="B14">
            <v>44382</v>
          </cell>
        </row>
        <row r="15">
          <cell r="B15">
            <v>44382</v>
          </cell>
        </row>
        <row r="16">
          <cell r="B16">
            <v>44382</v>
          </cell>
        </row>
      </sheetData>
      <sheetData sheetId="41">
        <row r="2">
          <cell r="C2">
            <v>44385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14.993600000000001</v>
          </cell>
          <cell r="J20">
            <v>14.994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18.244</v>
      </c>
      <c r="O4" s="18">
        <v>20.577999999999999</v>
      </c>
      <c r="P4" s="18">
        <v>19.859000000000002</v>
      </c>
      <c r="Q4" s="18">
        <v>16.997</v>
      </c>
      <c r="R4" s="18">
        <v>15.335999999999999</v>
      </c>
      <c r="S4" s="18">
        <v>14.467000000000001</v>
      </c>
      <c r="T4" s="18">
        <v>18.350000000000001</v>
      </c>
      <c r="U4" s="18">
        <v>24.186</v>
      </c>
      <c r="V4" s="18">
        <v>40.389000000000003</v>
      </c>
      <c r="W4" s="18">
        <v>30.301000000000002</v>
      </c>
      <c r="X4" s="18">
        <v>20.417999999999999</v>
      </c>
      <c r="Y4" s="18">
        <v>22.863000000000003</v>
      </c>
      <c r="Z4" s="19"/>
      <c r="AA4" s="20">
        <f>SUM(B4:Z4)</f>
        <v>261.988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114.46</v>
      </c>
      <c r="O7" s="28">
        <v>124.48</v>
      </c>
      <c r="P7" s="28">
        <v>124.48</v>
      </c>
      <c r="Q7" s="28">
        <v>123.69</v>
      </c>
      <c r="R7" s="28">
        <v>124.48</v>
      </c>
      <c r="S7" s="28">
        <v>118.2</v>
      </c>
      <c r="T7" s="28">
        <v>130.72</v>
      </c>
      <c r="U7" s="28">
        <v>134.22</v>
      </c>
      <c r="V7" s="28">
        <v>134.22</v>
      </c>
      <c r="W7" s="28">
        <v>114</v>
      </c>
      <c r="X7" s="28">
        <v>124.54</v>
      </c>
      <c r="Y7" s="28">
        <v>125.65</v>
      </c>
      <c r="Z7" s="29"/>
      <c r="AA7" s="30">
        <f>IF(SUM(GR_MAINLAND_MCP_SUM_SELL)&lt;&gt;0,AVERAGEIF(GR_MAINLAND_MCP_SUM_SELL,"&lt;&gt;"""),"")</f>
        <v>124.42833333333334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0.17100000000000001</v>
      </c>
      <c r="P11" s="47">
        <v>1.714</v>
      </c>
      <c r="Q11" s="47"/>
      <c r="R11" s="47">
        <v>1.548</v>
      </c>
      <c r="S11" s="47"/>
      <c r="T11" s="47">
        <v>5.4470000000000001</v>
      </c>
      <c r="U11" s="47">
        <v>7.7159999999999993</v>
      </c>
      <c r="V11" s="47">
        <v>4.9029999999999996</v>
      </c>
      <c r="W11" s="47"/>
      <c r="X11" s="47">
        <v>5.109</v>
      </c>
      <c r="Y11" s="47">
        <v>13.871</v>
      </c>
      <c r="Z11" s="48"/>
      <c r="AA11" s="49">
        <f>SUM(B11:Z11)</f>
        <v>40.478999999999999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11.177</v>
      </c>
      <c r="O13" s="52">
        <v>19.559999999999999</v>
      </c>
      <c r="P13" s="52">
        <v>18.132999999999999</v>
      </c>
      <c r="Q13" s="52">
        <v>14.036999999999999</v>
      </c>
      <c r="R13" s="52">
        <v>10.885999999999999</v>
      </c>
      <c r="S13" s="52">
        <v>6.0540000000000003</v>
      </c>
      <c r="T13" s="52">
        <v>0.749</v>
      </c>
      <c r="U13" s="52">
        <v>11.929</v>
      </c>
      <c r="V13" s="52">
        <v>30.937000000000001</v>
      </c>
      <c r="W13" s="52">
        <v>25.749000000000002</v>
      </c>
      <c r="X13" s="52">
        <v>15.26</v>
      </c>
      <c r="Y13" s="52">
        <v>8.9480000000000004</v>
      </c>
      <c r="Z13" s="53"/>
      <c r="AA13" s="54">
        <f>SUM(B13:Z13)</f>
        <v>173.41899999999998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11.177</v>
      </c>
      <c r="O14" s="57">
        <f t="shared" si="0"/>
        <v>19.730999999999998</v>
      </c>
      <c r="P14" s="57">
        <f t="shared" si="0"/>
        <v>19.846999999999998</v>
      </c>
      <c r="Q14" s="57">
        <f t="shared" si="0"/>
        <v>14.036999999999999</v>
      </c>
      <c r="R14" s="57">
        <f t="shared" si="0"/>
        <v>12.433999999999999</v>
      </c>
      <c r="S14" s="57">
        <f t="shared" si="0"/>
        <v>6.0540000000000003</v>
      </c>
      <c r="T14" s="57">
        <f t="shared" si="0"/>
        <v>6.1959999999999997</v>
      </c>
      <c r="U14" s="57">
        <f t="shared" si="0"/>
        <v>19.645</v>
      </c>
      <c r="V14" s="57">
        <f t="shared" si="0"/>
        <v>35.840000000000003</v>
      </c>
      <c r="W14" s="57">
        <f t="shared" si="0"/>
        <v>25.749000000000002</v>
      </c>
      <c r="X14" s="57">
        <f t="shared" si="0"/>
        <v>20.369</v>
      </c>
      <c r="Y14" s="57">
        <f t="shared" si="0"/>
        <v>22.819000000000003</v>
      </c>
      <c r="Z14" s="58" t="str">
        <f t="shared" si="0"/>
        <v/>
      </c>
      <c r="AA14" s="59">
        <f>SUM(AA9:AA13)</f>
        <v>213.89799999999997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4.5</v>
      </c>
      <c r="T17" s="67">
        <v>4.5</v>
      </c>
      <c r="U17" s="67">
        <v>4.5</v>
      </c>
      <c r="V17" s="67">
        <v>4.5</v>
      </c>
      <c r="W17" s="67">
        <v>4.5</v>
      </c>
      <c r="X17" s="67"/>
      <c r="Y17" s="67"/>
      <c r="Z17" s="68"/>
      <c r="AA17" s="69">
        <f>SUM(B17:Z17)</f>
        <v>22.5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3.0000000000000001E-3</v>
      </c>
      <c r="O18" s="72">
        <v>7.0000000000000001E-3</v>
      </c>
      <c r="P18" s="72">
        <v>1.2E-2</v>
      </c>
      <c r="Q18" s="72">
        <v>2.5000000000000001E-2</v>
      </c>
      <c r="R18" s="72">
        <v>4.9000000000000002E-2</v>
      </c>
      <c r="S18" s="72">
        <v>4.2000000000000003E-2</v>
      </c>
      <c r="T18" s="72">
        <v>0.04</v>
      </c>
      <c r="U18" s="72">
        <v>4.1000000000000002E-2</v>
      </c>
      <c r="V18" s="72">
        <v>4.9000000000000002E-2</v>
      </c>
      <c r="W18" s="72">
        <v>5.1999999999999998E-2</v>
      </c>
      <c r="X18" s="72">
        <v>4.9000000000000002E-2</v>
      </c>
      <c r="Y18" s="72">
        <v>4.3999999999999997E-2</v>
      </c>
      <c r="Z18" s="73"/>
      <c r="AA18" s="74">
        <f>SUM(B18:Z18)</f>
        <v>0.41299999999999998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7.0640000000000001</v>
      </c>
      <c r="O19" s="76">
        <v>0.84000000000000008</v>
      </c>
      <c r="P19" s="76"/>
      <c r="Q19" s="76">
        <v>2.9349999999999996</v>
      </c>
      <c r="R19" s="76">
        <v>2.8529999999999998</v>
      </c>
      <c r="S19" s="76">
        <v>3.871</v>
      </c>
      <c r="T19" s="76">
        <v>7.6139999999999999</v>
      </c>
      <c r="U19" s="76"/>
      <c r="V19" s="76"/>
      <c r="W19" s="76"/>
      <c r="X19" s="76"/>
      <c r="Y19" s="76"/>
      <c r="Z19" s="73"/>
      <c r="AA19" s="74">
        <f>SUM(B19:Z19)</f>
        <v>25.177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7.0670000000000002</v>
      </c>
      <c r="O22" s="83">
        <f t="shared" si="1"/>
        <v>0.84700000000000009</v>
      </c>
      <c r="P22" s="83">
        <f t="shared" si="1"/>
        <v>1.2E-2</v>
      </c>
      <c r="Q22" s="83">
        <f t="shared" si="1"/>
        <v>2.9599999999999995</v>
      </c>
      <c r="R22" s="83">
        <f t="shared" si="1"/>
        <v>2.9019999999999997</v>
      </c>
      <c r="S22" s="83">
        <f t="shared" si="1"/>
        <v>8.4130000000000003</v>
      </c>
      <c r="T22" s="83">
        <f t="shared" si="1"/>
        <v>12.154</v>
      </c>
      <c r="U22" s="83">
        <f t="shared" si="1"/>
        <v>4.5410000000000004</v>
      </c>
      <c r="V22" s="83">
        <f t="shared" si="1"/>
        <v>4.5490000000000004</v>
      </c>
      <c r="W22" s="83">
        <f t="shared" si="1"/>
        <v>4.5519999999999996</v>
      </c>
      <c r="X22" s="83">
        <f t="shared" si="1"/>
        <v>4.9000000000000002E-2</v>
      </c>
      <c r="Y22" s="83">
        <f t="shared" si="1"/>
        <v>4.3999999999999997E-2</v>
      </c>
      <c r="Z22" s="84" t="str">
        <f t="shared" si="1"/>
        <v/>
      </c>
      <c r="AA22" s="85">
        <f>SUM(AA17:AA21)</f>
        <v>48.09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18.244</v>
      </c>
      <c r="O26" s="72">
        <v>20.577999999999999</v>
      </c>
      <c r="P26" s="72">
        <v>19.859000000000002</v>
      </c>
      <c r="Q26" s="72">
        <v>16.997</v>
      </c>
      <c r="R26" s="72">
        <v>15.336</v>
      </c>
      <c r="S26" s="72">
        <v>14.467000000000001</v>
      </c>
      <c r="T26" s="72">
        <v>18.350000000000001</v>
      </c>
      <c r="U26" s="72">
        <v>24.186</v>
      </c>
      <c r="V26" s="72">
        <v>40.389000000000003</v>
      </c>
      <c r="W26" s="72">
        <v>30.300999999999998</v>
      </c>
      <c r="X26" s="72">
        <v>20.417999999999999</v>
      </c>
      <c r="Y26" s="72">
        <v>22.863</v>
      </c>
      <c r="Z26" s="73"/>
      <c r="AA26" s="74">
        <f>SUM(B26:Z26)</f>
        <v>261.988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18.244</v>
      </c>
      <c r="O28" s="57">
        <f t="shared" si="2"/>
        <v>20.577999999999999</v>
      </c>
      <c r="P28" s="57">
        <f t="shared" si="2"/>
        <v>19.859000000000002</v>
      </c>
      <c r="Q28" s="57">
        <f t="shared" si="2"/>
        <v>16.997</v>
      </c>
      <c r="R28" s="57">
        <f t="shared" si="2"/>
        <v>15.336</v>
      </c>
      <c r="S28" s="57">
        <f t="shared" si="2"/>
        <v>14.467000000000001</v>
      </c>
      <c r="T28" s="57">
        <f t="shared" si="2"/>
        <v>18.350000000000001</v>
      </c>
      <c r="U28" s="57">
        <f t="shared" si="2"/>
        <v>24.186</v>
      </c>
      <c r="V28" s="57">
        <f t="shared" si="2"/>
        <v>40.389000000000003</v>
      </c>
      <c r="W28" s="57">
        <f t="shared" si="2"/>
        <v>30.300999999999998</v>
      </c>
      <c r="X28" s="57">
        <f t="shared" si="2"/>
        <v>20.417999999999999</v>
      </c>
      <c r="Y28" s="57">
        <f t="shared" si="2"/>
        <v>22.863</v>
      </c>
      <c r="Z28" s="58" t="str">
        <f t="shared" si="2"/>
        <v/>
      </c>
      <c r="AA28" s="59">
        <f>SUM(AA25:AA27)</f>
        <v>261.988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18.244</v>
      </c>
      <c r="O47" s="83">
        <f t="shared" si="8"/>
        <v>20.577999999999999</v>
      </c>
      <c r="P47" s="83">
        <f t="shared" si="8"/>
        <v>19.858999999999998</v>
      </c>
      <c r="Q47" s="83">
        <f t="shared" si="8"/>
        <v>16.997</v>
      </c>
      <c r="R47" s="83">
        <f t="shared" si="8"/>
        <v>15.335999999999999</v>
      </c>
      <c r="S47" s="83">
        <f t="shared" si="8"/>
        <v>14.467000000000001</v>
      </c>
      <c r="T47" s="83">
        <f t="shared" si="8"/>
        <v>18.350000000000001</v>
      </c>
      <c r="U47" s="83">
        <f t="shared" si="8"/>
        <v>24.186</v>
      </c>
      <c r="V47" s="83">
        <f t="shared" si="8"/>
        <v>40.389000000000003</v>
      </c>
      <c r="W47" s="83">
        <f t="shared" si="8"/>
        <v>30.301000000000002</v>
      </c>
      <c r="X47" s="83">
        <f t="shared" si="8"/>
        <v>20.417999999999999</v>
      </c>
      <c r="Y47" s="83">
        <f t="shared" si="8"/>
        <v>22.863000000000003</v>
      </c>
      <c r="Z47" s="84" t="str">
        <f t="shared" si="8"/>
        <v/>
      </c>
      <c r="AA47" s="100">
        <f>SUM(B47:Z47)</f>
        <v>261.988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18.243999999999996</v>
      </c>
      <c r="O4" s="18">
        <v>20.577999999999999</v>
      </c>
      <c r="P4" s="18">
        <v>19.858999999999998</v>
      </c>
      <c r="Q4" s="18">
        <v>16.997</v>
      </c>
      <c r="R4" s="18">
        <v>15.336</v>
      </c>
      <c r="S4" s="18">
        <v>14.466999999999999</v>
      </c>
      <c r="T4" s="18">
        <v>18.350000000000001</v>
      </c>
      <c r="U4" s="18">
        <v>24.186000000000003</v>
      </c>
      <c r="V4" s="18">
        <v>40.389000000000003</v>
      </c>
      <c r="W4" s="18">
        <v>30.301000000000002</v>
      </c>
      <c r="X4" s="18">
        <v>20.418000000000003</v>
      </c>
      <c r="Y4" s="18">
        <v>22.863000000000003</v>
      </c>
      <c r="Z4" s="19"/>
      <c r="AA4" s="20">
        <f>SUM(B4:Z4)</f>
        <v>261.988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114.46</v>
      </c>
      <c r="O7" s="28">
        <v>124.48</v>
      </c>
      <c r="P7" s="28">
        <v>124.48</v>
      </c>
      <c r="Q7" s="28">
        <v>123.69</v>
      </c>
      <c r="R7" s="28">
        <v>124.48</v>
      </c>
      <c r="S7" s="28">
        <v>118.2</v>
      </c>
      <c r="T7" s="28">
        <v>130.72</v>
      </c>
      <c r="U7" s="28">
        <v>134.22</v>
      </c>
      <c r="V7" s="28">
        <v>134.22</v>
      </c>
      <c r="W7" s="28">
        <v>114</v>
      </c>
      <c r="X7" s="28">
        <v>124.54</v>
      </c>
      <c r="Y7" s="28">
        <v>125.65</v>
      </c>
      <c r="Z7" s="29"/>
      <c r="AA7" s="30">
        <v>124.42833333333334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0.40300000000000002</v>
      </c>
      <c r="O13" s="52"/>
      <c r="P13" s="52"/>
      <c r="Q13" s="52"/>
      <c r="R13" s="52"/>
      <c r="S13" s="52"/>
      <c r="T13" s="52">
        <v>6.5820000000000007</v>
      </c>
      <c r="U13" s="52">
        <v>5.7510000000000003</v>
      </c>
      <c r="V13" s="52">
        <v>11.317</v>
      </c>
      <c r="W13" s="52">
        <v>4.085</v>
      </c>
      <c r="X13" s="52"/>
      <c r="Y13" s="52"/>
      <c r="Z13" s="53"/>
      <c r="AA13" s="54">
        <f>SUM(B13:Z13)</f>
        <v>28.138000000000002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0.40300000000000002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6.5820000000000007</v>
      </c>
      <c r="U14" s="57">
        <f t="shared" si="0"/>
        <v>5.7510000000000003</v>
      </c>
      <c r="V14" s="57">
        <f t="shared" si="0"/>
        <v>11.317</v>
      </c>
      <c r="W14" s="57">
        <f t="shared" si="0"/>
        <v>4.085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28.138000000000002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12.06</v>
      </c>
      <c r="O18" s="72">
        <v>11.795999999999999</v>
      </c>
      <c r="P18" s="72">
        <v>11.186999999999999</v>
      </c>
      <c r="Q18" s="72">
        <v>10.496</v>
      </c>
      <c r="R18" s="72">
        <v>9.9280000000000008</v>
      </c>
      <c r="S18" s="72">
        <v>9.6359999999999992</v>
      </c>
      <c r="T18" s="72">
        <v>9.4009999999999998</v>
      </c>
      <c r="U18" s="72">
        <v>9.0090000000000003</v>
      </c>
      <c r="V18" s="72">
        <v>8.0570000000000004</v>
      </c>
      <c r="W18" s="72">
        <v>7.218</v>
      </c>
      <c r="X18" s="72">
        <v>6.7649999999999997</v>
      </c>
      <c r="Y18" s="72">
        <v>6.55</v>
      </c>
      <c r="Z18" s="73"/>
      <c r="AA18" s="74">
        <f>SUM(B18:Z18)</f>
        <v>112.10299999999999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5.7809999999999997</v>
      </c>
      <c r="O19" s="76">
        <v>8.782</v>
      </c>
      <c r="P19" s="76">
        <v>8.6719999999999988</v>
      </c>
      <c r="Q19" s="76">
        <v>6.5009999999999994</v>
      </c>
      <c r="R19" s="76">
        <v>5.4080000000000004</v>
      </c>
      <c r="S19" s="76">
        <v>4.8309999999999995</v>
      </c>
      <c r="T19" s="76">
        <v>2.367</v>
      </c>
      <c r="U19" s="76">
        <v>9.4260000000000002</v>
      </c>
      <c r="V19" s="76">
        <v>21.015000000000001</v>
      </c>
      <c r="W19" s="76">
        <v>18.998000000000001</v>
      </c>
      <c r="X19" s="76">
        <v>13.653</v>
      </c>
      <c r="Y19" s="76">
        <v>16.312999999999999</v>
      </c>
      <c r="Z19" s="73"/>
      <c r="AA19" s="74">
        <f>SUM(B19:Z19)</f>
        <v>121.747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17.841000000000001</v>
      </c>
      <c r="O22" s="83">
        <f t="shared" si="1"/>
        <v>20.577999999999999</v>
      </c>
      <c r="P22" s="83">
        <f t="shared" si="1"/>
        <v>19.858999999999998</v>
      </c>
      <c r="Q22" s="83">
        <f t="shared" si="1"/>
        <v>16.997</v>
      </c>
      <c r="R22" s="83">
        <f t="shared" si="1"/>
        <v>15.336000000000002</v>
      </c>
      <c r="S22" s="83">
        <f t="shared" si="1"/>
        <v>14.466999999999999</v>
      </c>
      <c r="T22" s="83">
        <f t="shared" si="1"/>
        <v>11.768000000000001</v>
      </c>
      <c r="U22" s="83">
        <f t="shared" si="1"/>
        <v>18.435000000000002</v>
      </c>
      <c r="V22" s="83">
        <f t="shared" si="1"/>
        <v>29.072000000000003</v>
      </c>
      <c r="W22" s="83">
        <f t="shared" si="1"/>
        <v>26.216000000000001</v>
      </c>
      <c r="X22" s="83">
        <f t="shared" si="1"/>
        <v>20.417999999999999</v>
      </c>
      <c r="Y22" s="83">
        <f t="shared" si="1"/>
        <v>22.863</v>
      </c>
      <c r="Z22" s="84">
        <f t="shared" si="1"/>
        <v>0</v>
      </c>
      <c r="AA22" s="85">
        <f t="shared" si="1"/>
        <v>233.85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18.244</v>
      </c>
      <c r="O26" s="72">
        <v>20.577999999999999</v>
      </c>
      <c r="P26" s="72">
        <v>19.859000000000002</v>
      </c>
      <c r="Q26" s="72">
        <v>16.997</v>
      </c>
      <c r="R26" s="72">
        <v>15.336</v>
      </c>
      <c r="S26" s="72">
        <v>14.467000000000001</v>
      </c>
      <c r="T26" s="72">
        <v>18.350000000000001</v>
      </c>
      <c r="U26" s="72">
        <v>24.186</v>
      </c>
      <c r="V26" s="72">
        <v>40.389000000000003</v>
      </c>
      <c r="W26" s="72">
        <v>30.300999999999998</v>
      </c>
      <c r="X26" s="72">
        <v>20.417999999999999</v>
      </c>
      <c r="Y26" s="72">
        <v>22.863</v>
      </c>
      <c r="Z26" s="73"/>
      <c r="AA26" s="74">
        <f>SUM(B26:Z26)</f>
        <v>261.988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18.244</v>
      </c>
      <c r="O28" s="57">
        <f t="shared" si="2"/>
        <v>20.577999999999999</v>
      </c>
      <c r="P28" s="57">
        <f t="shared" si="2"/>
        <v>19.859000000000002</v>
      </c>
      <c r="Q28" s="57">
        <f t="shared" si="2"/>
        <v>16.997</v>
      </c>
      <c r="R28" s="57">
        <f t="shared" si="2"/>
        <v>15.336</v>
      </c>
      <c r="S28" s="57">
        <f t="shared" si="2"/>
        <v>14.467000000000001</v>
      </c>
      <c r="T28" s="57">
        <f t="shared" si="2"/>
        <v>18.350000000000001</v>
      </c>
      <c r="U28" s="57">
        <f t="shared" si="2"/>
        <v>24.186</v>
      </c>
      <c r="V28" s="57">
        <f t="shared" si="2"/>
        <v>40.389000000000003</v>
      </c>
      <c r="W28" s="57">
        <f t="shared" si="2"/>
        <v>30.300999999999998</v>
      </c>
      <c r="X28" s="57">
        <f t="shared" si="2"/>
        <v>20.417999999999999</v>
      </c>
      <c r="Y28" s="57">
        <f t="shared" si="2"/>
        <v>22.863</v>
      </c>
      <c r="Z28" s="58">
        <f t="shared" si="2"/>
        <v>0</v>
      </c>
      <c r="AA28" s="59">
        <f t="shared" si="2"/>
        <v>261.988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18.244</v>
      </c>
      <c r="O47" s="83">
        <f t="shared" si="8"/>
        <v>20.577999999999999</v>
      </c>
      <c r="P47" s="83">
        <f t="shared" si="8"/>
        <v>19.858999999999998</v>
      </c>
      <c r="Q47" s="83">
        <f t="shared" si="8"/>
        <v>16.997</v>
      </c>
      <c r="R47" s="83">
        <f t="shared" si="8"/>
        <v>15.336000000000002</v>
      </c>
      <c r="S47" s="83">
        <f t="shared" si="8"/>
        <v>14.466999999999999</v>
      </c>
      <c r="T47" s="83">
        <f t="shared" si="8"/>
        <v>18.350000000000001</v>
      </c>
      <c r="U47" s="83">
        <f t="shared" si="8"/>
        <v>24.186000000000003</v>
      </c>
      <c r="V47" s="83">
        <f t="shared" si="8"/>
        <v>40.389000000000003</v>
      </c>
      <c r="W47" s="83">
        <f t="shared" si="8"/>
        <v>30.301000000000002</v>
      </c>
      <c r="X47" s="83">
        <f t="shared" si="8"/>
        <v>20.417999999999999</v>
      </c>
      <c r="Y47" s="83">
        <f t="shared" si="8"/>
        <v>22.863</v>
      </c>
      <c r="Z47" s="84">
        <f t="shared" si="8"/>
        <v>0</v>
      </c>
      <c r="AA47" s="100">
        <f>SUM(B47:Z47)</f>
        <v>261.988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2021-07-06T08:16:36Z</dcterms:created>
  <dcterms:modified xsi:type="dcterms:W3CDTF">2021-07-06T08:16:37Z</dcterms:modified>
</cp:coreProperties>
</file>