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[1]SPOT_Orders_OverView_01!$A$18:$A$35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<sst xmlns="http://schemas.openxmlformats.org/spreadsheetml/2006/main" count="110" uniqueCount="49">
  <si>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05/07/2021 11:16:51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</si>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</sst>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5">
                  <c:v>80</c:v>
                </c:pt>
                <c:pt idx="16">
                  <c:v>150</c:v>
                </c:pt>
                <c:pt idx="17">
                  <c:v>150</c:v>
                </c:pt>
                <c:pt idx="18">
                  <c:v>150</c:v>
                </c:pt>
                <c:pt idx="19">
                  <c:v>150</c:v>
                </c:pt>
                <c:pt idx="20">
                  <c:v>150</c:v>
                </c:pt>
                <c:pt idx="21">
                  <c:v>150</c:v>
                </c:pt>
                <c:pt idx="22">
                  <c:v>150</c:v>
                </c:pt>
                <c:pt idx="23">
                  <c:v>150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43.975000000000001</c:v>
                </c:pt>
                <c:pt idx="13">
                  <c:v>53.752000000000002</c:v>
                </c:pt>
                <c:pt idx="14">
                  <c:v>52.792999999999999</c:v>
                </c:pt>
                <c:pt idx="15">
                  <c:v>120.416</c:v>
                </c:pt>
                <c:pt idx="16">
                  <c:v>102.06100000000001</c:v>
                </c:pt>
                <c:pt idx="17">
                  <c:v>107.459</c:v>
                </c:pt>
                <c:pt idx="18">
                  <c:v>69.070999999999998</c:v>
                </c:pt>
                <c:pt idx="19">
                  <c:v>42.005000000000003</c:v>
                </c:pt>
                <c:pt idx="20">
                  <c:v>39.136000000000003</c:v>
                </c:pt>
                <c:pt idx="21">
                  <c:v>45.821999999999996</c:v>
                </c:pt>
                <c:pt idx="22">
                  <c:v>34.466999999999999</c:v>
                </c:pt>
                <c:pt idx="23">
                  <c:v>35.93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99513944"/>
        <c:axId val="2995143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43.974999999999994</c:v>
                </c:pt>
                <c:pt idx="13">
                  <c:v>53.751999999999995</c:v>
                </c:pt>
                <c:pt idx="14">
                  <c:v>52.792999999999999</c:v>
                </c:pt>
                <c:pt idx="15">
                  <c:v>200.416</c:v>
                </c:pt>
                <c:pt idx="16">
                  <c:v>252.06099999999998</c:v>
                </c:pt>
                <c:pt idx="17">
                  <c:v>257.459</c:v>
                </c:pt>
                <c:pt idx="18">
                  <c:v>219.071</c:v>
                </c:pt>
                <c:pt idx="19">
                  <c:v>192.005</c:v>
                </c:pt>
                <c:pt idx="20">
                  <c:v>189.136</c:v>
                </c:pt>
                <c:pt idx="21">
                  <c:v>195.822</c:v>
                </c:pt>
                <c:pt idx="22">
                  <c:v>184.46699999999998</c:v>
                </c:pt>
                <c:pt idx="23">
                  <c:v>185.93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9513944"/>
        <c:axId val="2995143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118.03</c:v>
                </c:pt>
                <c:pt idx="13">
                  <c:v>117.98</c:v>
                </c:pt>
                <c:pt idx="14">
                  <c:v>111.24</c:v>
                </c:pt>
                <c:pt idx="15">
                  <c:v>141.91</c:v>
                </c:pt>
                <c:pt idx="16">
                  <c:v>110.91</c:v>
                </c:pt>
                <c:pt idx="17">
                  <c:v>113.63</c:v>
                </c:pt>
                <c:pt idx="18">
                  <c:v>115.19</c:v>
                </c:pt>
                <c:pt idx="19">
                  <c:v>126.1</c:v>
                </c:pt>
                <c:pt idx="20">
                  <c:v>126.77</c:v>
                </c:pt>
                <c:pt idx="21">
                  <c:v>123</c:v>
                </c:pt>
                <c:pt idx="22">
                  <c:v>107.93</c:v>
                </c:pt>
                <c:pt idx="23">
                  <c:v>104.51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9515120"/>
        <c:axId val="299514728"/>
      </c:lineChart>
      <c:catAx>
        <c:axId val="299513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9514336"/>
        <c:crosses val="autoZero"/>
        <c:auto val="1"/>
        <c:lblAlgn val="ctr"/>
        <c:lblOffset val="100"/>
        <c:noMultiLvlLbl val="0"/>
      </c:catAx>
      <c:valAx>
        <c:axId val="299514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9513944"/>
        <c:crosses val="autoZero"/>
        <c:crossBetween val="between"/>
      </c:valAx>
      <c:valAx>
        <c:axId val="2995147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9515120"/>
        <c:crosses val="max"/>
        <c:crossBetween val="between"/>
      </c:valAx>
      <c:catAx>
        <c:axId val="2995151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9514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44382</v>
          </cell>
        </row>
        <row r="5">
          <cell r="C5" t="str">
            <v>LIDA3</v>
          </cell>
        </row>
        <row r="26">
          <cell r="C26">
            <v>1280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746.88699999999994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93.06</v>
          </cell>
        </row>
        <row r="39">
          <cell r="C39">
            <v>117.05799999999999</v>
          </cell>
        </row>
        <row r="40">
          <cell r="C40">
            <v>1600.614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213.95</v>
          </cell>
        </row>
        <row r="46">
          <cell r="C46">
            <v>0</v>
          </cell>
        </row>
        <row r="47">
          <cell r="C47">
            <v>2.2050000000000001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118.03</v>
          </cell>
          <cell r="O7">
            <v>117.98</v>
          </cell>
          <cell r="P7">
            <v>111.24</v>
          </cell>
          <cell r="Q7">
            <v>141.91</v>
          </cell>
          <cell r="R7">
            <v>110.91</v>
          </cell>
          <cell r="S7">
            <v>113.63</v>
          </cell>
          <cell r="T7">
            <v>115.19</v>
          </cell>
          <cell r="U7">
            <v>126.1</v>
          </cell>
          <cell r="V7">
            <v>126.77</v>
          </cell>
          <cell r="W7">
            <v>123</v>
          </cell>
          <cell r="X7">
            <v>107.93</v>
          </cell>
          <cell r="Y7">
            <v>104.51</v>
          </cell>
        </row>
        <row r="11">
          <cell r="Q11">
            <v>80</v>
          </cell>
          <cell r="R11">
            <v>150</v>
          </cell>
          <cell r="S11">
            <v>150</v>
          </cell>
          <cell r="T11">
            <v>150</v>
          </cell>
          <cell r="U11">
            <v>150</v>
          </cell>
          <cell r="V11">
            <v>150</v>
          </cell>
          <cell r="W11">
            <v>150</v>
          </cell>
          <cell r="X11">
            <v>150</v>
          </cell>
          <cell r="Y11">
            <v>150</v>
          </cell>
        </row>
        <row r="57">
          <cell r="N57">
            <v>43.975000000000001</v>
          </cell>
          <cell r="O57">
            <v>53.752000000000002</v>
          </cell>
          <cell r="P57">
            <v>52.792999999999999</v>
          </cell>
          <cell r="Q57">
            <v>120.416</v>
          </cell>
          <cell r="R57">
            <v>102.06100000000001</v>
          </cell>
          <cell r="S57">
            <v>107.459</v>
          </cell>
          <cell r="T57">
            <v>69.070999999999998</v>
          </cell>
          <cell r="U57">
            <v>42.005000000000003</v>
          </cell>
          <cell r="V57">
            <v>39.136000000000003</v>
          </cell>
          <cell r="W57">
            <v>45.821999999999996</v>
          </cell>
          <cell r="X57">
            <v>34.466999999999999</v>
          </cell>
          <cell r="Y57">
            <v>35.93</v>
          </cell>
        </row>
      </sheetData>
      <sheetData sheetId="17">
        <row r="27">
          <cell r="U27">
            <v>17</v>
          </cell>
          <cell r="V27">
            <v>62.95</v>
          </cell>
          <cell r="X27">
            <v>68</v>
          </cell>
          <cell r="Y27">
            <v>66</v>
          </cell>
        </row>
        <row r="57">
          <cell r="R57">
            <v>1.5049999999999999</v>
          </cell>
          <cell r="Y57">
            <v>0.7</v>
          </cell>
        </row>
        <row r="62">
          <cell r="R62">
            <v>1.67</v>
          </cell>
          <cell r="S62">
            <v>17.5</v>
          </cell>
          <cell r="T62">
            <v>17.5</v>
          </cell>
          <cell r="U62">
            <v>17.5</v>
          </cell>
          <cell r="V62">
            <v>17.5</v>
          </cell>
          <cell r="W62">
            <v>17.5</v>
          </cell>
          <cell r="X62">
            <v>2.2200000000000002</v>
          </cell>
          <cell r="Y62">
            <v>1.67</v>
          </cell>
        </row>
        <row r="63">
          <cell r="N63">
            <v>14.576000000000001</v>
          </cell>
          <cell r="O63">
            <v>14.178000000000001</v>
          </cell>
          <cell r="P63">
            <v>15.455</v>
          </cell>
          <cell r="Q63">
            <v>5.1260000000000003</v>
          </cell>
          <cell r="R63">
            <v>15.495999999999999</v>
          </cell>
          <cell r="S63">
            <v>5.6949999999999994</v>
          </cell>
          <cell r="T63">
            <v>11.239000000000001</v>
          </cell>
          <cell r="U63">
            <v>6.3719999999999999</v>
          </cell>
          <cell r="V63">
            <v>7.07</v>
          </cell>
          <cell r="W63">
            <v>5.0170000000000003</v>
          </cell>
          <cell r="X63">
            <v>8.6319999999999997</v>
          </cell>
          <cell r="Y63">
            <v>8.202</v>
          </cell>
        </row>
        <row r="64">
          <cell r="N64">
            <v>29.398999999999997</v>
          </cell>
          <cell r="O64">
            <v>39.573999999999998</v>
          </cell>
          <cell r="P64">
            <v>37.338000000000001</v>
          </cell>
          <cell r="Q64">
            <v>195.29</v>
          </cell>
          <cell r="R64">
            <v>233.38999999999996</v>
          </cell>
          <cell r="S64">
            <v>234.26400000000001</v>
          </cell>
          <cell r="T64">
            <v>190.33200000000002</v>
          </cell>
          <cell r="U64">
            <v>151.13299999999998</v>
          </cell>
          <cell r="V64">
            <v>101.61599999999999</v>
          </cell>
          <cell r="W64">
            <v>173.30500000000001</v>
          </cell>
          <cell r="X64">
            <v>105.61500000000001</v>
          </cell>
          <cell r="Y64">
            <v>109.358</v>
          </cell>
        </row>
      </sheetData>
      <sheetData sheetId="18">
        <row r="7">
          <cell r="N7">
            <v>118.03</v>
          </cell>
          <cell r="O7">
            <v>117.98</v>
          </cell>
          <cell r="P7">
            <v>111.24</v>
          </cell>
          <cell r="Q7">
            <v>141.91</v>
          </cell>
          <cell r="R7">
            <v>110.91</v>
          </cell>
          <cell r="S7">
            <v>113.63</v>
          </cell>
          <cell r="T7">
            <v>115.19</v>
          </cell>
          <cell r="U7">
            <v>126.1</v>
          </cell>
          <cell r="V7">
            <v>126.77</v>
          </cell>
          <cell r="W7">
            <v>123</v>
          </cell>
          <cell r="X7">
            <v>107.93</v>
          </cell>
          <cell r="Y7">
            <v>104.51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PPC</v>
          </cell>
        </row>
        <row r="12">
          <cell r="A12" t="str">
            <v>RENOPTIPOWER</v>
          </cell>
        </row>
        <row r="13">
          <cell r="A13" t="str">
            <v>COUPLING_CBS</v>
          </cell>
        </row>
        <row r="18">
          <cell r="A18" t="str">
            <v>ATTIKI_GSC</v>
          </cell>
        </row>
        <row r="19">
          <cell r="A19" t="str">
            <v>DAPEEP</v>
          </cell>
        </row>
        <row r="20">
          <cell r="A20" t="str">
            <v>ELPEDISON</v>
          </cell>
        </row>
        <row r="21">
          <cell r="A21" t="str">
            <v>EPA_THESS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44381</v>
          </cell>
        </row>
        <row r="4">
          <cell r="B4">
            <v>44381</v>
          </cell>
        </row>
        <row r="5">
          <cell r="B5">
            <v>44381</v>
          </cell>
        </row>
        <row r="6">
          <cell r="B6">
            <v>44381</v>
          </cell>
        </row>
        <row r="7">
          <cell r="B7">
            <v>44381</v>
          </cell>
        </row>
        <row r="8">
          <cell r="B8">
            <v>44381</v>
          </cell>
        </row>
        <row r="9">
          <cell r="B9">
            <v>44381</v>
          </cell>
        </row>
        <row r="10">
          <cell r="B10">
            <v>44381</v>
          </cell>
        </row>
        <row r="11">
          <cell r="B11">
            <v>44381</v>
          </cell>
        </row>
        <row r="12">
          <cell r="B12">
            <v>44381</v>
          </cell>
        </row>
        <row r="13">
          <cell r="B13">
            <v>44381</v>
          </cell>
        </row>
        <row r="14">
          <cell r="B14">
            <v>44381</v>
          </cell>
        </row>
        <row r="15">
          <cell r="B15">
            <v>44381</v>
          </cell>
        </row>
        <row r="16">
          <cell r="B16">
            <v>44381</v>
          </cell>
        </row>
      </sheetData>
      <sheetData sheetId="41">
        <row r="2">
          <cell r="C2">
            <v>44384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839.49710000000005</v>
          </cell>
          <cell r="J12">
            <v>839.49699999999996</v>
          </cell>
          <cell r="K12">
            <v>839.49699999999996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13.073</v>
          </cell>
          <cell r="J15">
            <v>13.073</v>
          </cell>
          <cell r="K15">
            <v>13.073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165.09960000000001</v>
          </cell>
          <cell r="J25">
            <v>165.1</v>
          </cell>
          <cell r="K25">
            <v>165.1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239.59309999999999</v>
          </cell>
          <cell r="J27">
            <v>239.59299999999999</v>
          </cell>
          <cell r="K27">
            <v>239.59299999999999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43.975000000000001</v>
      </c>
      <c r="O4" s="18">
        <v>53.752000000000002</v>
      </c>
      <c r="P4" s="18">
        <v>52.792999999999999</v>
      </c>
      <c r="Q4" s="18">
        <v>200.41600000000003</v>
      </c>
      <c r="R4" s="18">
        <v>252.06100000000001</v>
      </c>
      <c r="S4" s="18">
        <v>257.45899999999995</v>
      </c>
      <c r="T4" s="18">
        <v>219.07099999999997</v>
      </c>
      <c r="U4" s="18">
        <v>192.005</v>
      </c>
      <c r="V4" s="18">
        <v>189.136</v>
      </c>
      <c r="W4" s="18">
        <v>195.82199999999997</v>
      </c>
      <c r="X4" s="18">
        <v>184.46700000000001</v>
      </c>
      <c r="Y4" s="18">
        <v>185.92999999999998</v>
      </c>
      <c r="Z4" s="19"/>
      <c r="AA4" s="20">
        <f>SUM(B4:Z4)</f>
        <v>2026.8870000000002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118.03</v>
      </c>
      <c r="O7" s="28">
        <v>117.98</v>
      </c>
      <c r="P7" s="28">
        <v>111.24</v>
      </c>
      <c r="Q7" s="28">
        <v>141.91</v>
      </c>
      <c r="R7" s="28">
        <v>110.91</v>
      </c>
      <c r="S7" s="28">
        <v>113.63</v>
      </c>
      <c r="T7" s="28">
        <v>115.19</v>
      </c>
      <c r="U7" s="28">
        <v>126.1</v>
      </c>
      <c r="V7" s="28">
        <v>126.77</v>
      </c>
      <c r="W7" s="28">
        <v>123</v>
      </c>
      <c r="X7" s="28">
        <v>107.93</v>
      </c>
      <c r="Y7" s="28">
        <v>104.51</v>
      </c>
      <c r="Z7" s="29"/>
      <c r="AA7" s="30">
        <f>IF(SUM(GR_MAINLAND_MCP_SUM_SELL)&lt;&gt;0,AVERAGEIF(GR_MAINLAND_MCP_SUM_SELL,"&lt;&gt;"""),"")</f>
        <v>118.10000000000001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80</v>
      </c>
      <c r="R10" s="42">
        <v>150</v>
      </c>
      <c r="S10" s="42">
        <v>150</v>
      </c>
      <c r="T10" s="42">
        <v>150</v>
      </c>
      <c r="U10" s="42">
        <v>150</v>
      </c>
      <c r="V10" s="42">
        <v>150</v>
      </c>
      <c r="W10" s="42">
        <v>150</v>
      </c>
      <c r="X10" s="42">
        <v>150</v>
      </c>
      <c r="Y10" s="42">
        <v>150</v>
      </c>
      <c r="Z10" s="43"/>
      <c r="AA10" s="44">
        <f>SUM(B10:Z10)</f>
        <v>1280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43.975000000000001</v>
      </c>
      <c r="O13" s="52">
        <v>53.752000000000002</v>
      </c>
      <c r="P13" s="52">
        <v>52.792999999999999</v>
      </c>
      <c r="Q13" s="52">
        <v>120.416</v>
      </c>
      <c r="R13" s="52">
        <v>102.06100000000001</v>
      </c>
      <c r="S13" s="52">
        <v>107.459</v>
      </c>
      <c r="T13" s="52">
        <v>69.070999999999998</v>
      </c>
      <c r="U13" s="52">
        <v>42.005000000000003</v>
      </c>
      <c r="V13" s="52">
        <v>39.136000000000003</v>
      </c>
      <c r="W13" s="52">
        <v>45.821999999999996</v>
      </c>
      <c r="X13" s="52">
        <v>34.466999999999999</v>
      </c>
      <c r="Y13" s="52">
        <v>35.93</v>
      </c>
      <c r="Z13" s="53"/>
      <c r="AA13" s="54">
        <f>SUM(B13:Z13)</f>
        <v>746.88699999999994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43.975000000000001</v>
      </c>
      <c r="O14" s="57">
        <f t="shared" si="0"/>
        <v>53.752000000000002</v>
      </c>
      <c r="P14" s="57">
        <f t="shared" si="0"/>
        <v>52.792999999999999</v>
      </c>
      <c r="Q14" s="57">
        <f t="shared" si="0"/>
        <v>200.416</v>
      </c>
      <c r="R14" s="57">
        <f t="shared" si="0"/>
        <v>252.06100000000001</v>
      </c>
      <c r="S14" s="57">
        <f t="shared" si="0"/>
        <v>257.459</v>
      </c>
      <c r="T14" s="57">
        <f t="shared" si="0"/>
        <v>219.071</v>
      </c>
      <c r="U14" s="57">
        <f t="shared" si="0"/>
        <v>192.005</v>
      </c>
      <c r="V14" s="57">
        <f t="shared" si="0"/>
        <v>189.136</v>
      </c>
      <c r="W14" s="57">
        <f t="shared" si="0"/>
        <v>195.822</v>
      </c>
      <c r="X14" s="57">
        <f t="shared" si="0"/>
        <v>184.46699999999998</v>
      </c>
      <c r="Y14" s="57">
        <f t="shared" si="0"/>
        <v>185.93</v>
      </c>
      <c r="Z14" s="58" t="str">
        <f t="shared" si="0"/>
        <v/>
      </c>
      <c r="AA14" s="59">
        <f>SUM(AA9:AA13)</f>
        <v>2026.8869999999999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43.975000000000001</v>
      </c>
      <c r="O26" s="72">
        <v>53.752000000000002</v>
      </c>
      <c r="P26" s="72">
        <v>52.792999999999999</v>
      </c>
      <c r="Q26" s="72">
        <v>200.416</v>
      </c>
      <c r="R26" s="72">
        <v>252.06100000000001</v>
      </c>
      <c r="S26" s="72">
        <v>257.459</v>
      </c>
      <c r="T26" s="72">
        <v>219.071</v>
      </c>
      <c r="U26" s="72">
        <v>192.005</v>
      </c>
      <c r="V26" s="72">
        <v>189.136</v>
      </c>
      <c r="W26" s="72">
        <v>195.822</v>
      </c>
      <c r="X26" s="72">
        <v>184.46700000000001</v>
      </c>
      <c r="Y26" s="72">
        <v>185.93</v>
      </c>
      <c r="Z26" s="73"/>
      <c r="AA26" s="74">
        <f>SUM(B26:Z26)</f>
        <v>2026.8870000000004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43.975000000000001</v>
      </c>
      <c r="O28" s="57">
        <f t="shared" si="2"/>
        <v>53.752000000000002</v>
      </c>
      <c r="P28" s="57">
        <f t="shared" si="2"/>
        <v>52.792999999999999</v>
      </c>
      <c r="Q28" s="57">
        <f t="shared" si="2"/>
        <v>200.416</v>
      </c>
      <c r="R28" s="57">
        <f t="shared" si="2"/>
        <v>252.06100000000001</v>
      </c>
      <c r="S28" s="57">
        <f t="shared" si="2"/>
        <v>257.459</v>
      </c>
      <c r="T28" s="57">
        <f t="shared" si="2"/>
        <v>219.071</v>
      </c>
      <c r="U28" s="57">
        <f t="shared" si="2"/>
        <v>192.005</v>
      </c>
      <c r="V28" s="57">
        <f t="shared" si="2"/>
        <v>189.136</v>
      </c>
      <c r="W28" s="57">
        <f t="shared" si="2"/>
        <v>195.822</v>
      </c>
      <c r="X28" s="57">
        <f t="shared" si="2"/>
        <v>184.46700000000001</v>
      </c>
      <c r="Y28" s="57">
        <f t="shared" si="2"/>
        <v>185.93</v>
      </c>
      <c r="Z28" s="58" t="str">
        <f t="shared" si="2"/>
        <v/>
      </c>
      <c r="AA28" s="59">
        <f>SUM(AA25:AA27)</f>
        <v>2026.8870000000004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43.975000000000001</v>
      </c>
      <c r="O47" s="83">
        <f t="shared" si="8"/>
        <v>53.752000000000002</v>
      </c>
      <c r="P47" s="83">
        <f t="shared" si="8"/>
        <v>52.792999999999999</v>
      </c>
      <c r="Q47" s="83">
        <f t="shared" si="8"/>
        <v>200.416</v>
      </c>
      <c r="R47" s="83">
        <f t="shared" si="8"/>
        <v>252.06100000000001</v>
      </c>
      <c r="S47" s="83">
        <f t="shared" si="8"/>
        <v>257.459</v>
      </c>
      <c r="T47" s="83">
        <f t="shared" si="8"/>
        <v>219.071</v>
      </c>
      <c r="U47" s="83">
        <f t="shared" si="8"/>
        <v>192.005</v>
      </c>
      <c r="V47" s="83">
        <f t="shared" si="8"/>
        <v>189.136</v>
      </c>
      <c r="W47" s="83">
        <f t="shared" si="8"/>
        <v>195.822</v>
      </c>
      <c r="X47" s="83">
        <f t="shared" si="8"/>
        <v>184.46699999999998</v>
      </c>
      <c r="Y47" s="83">
        <f t="shared" si="8"/>
        <v>185.93</v>
      </c>
      <c r="Z47" s="84" t="str">
        <f t="shared" si="8"/>
        <v/>
      </c>
      <c r="AA47" s="100">
        <f>SUM(B47:Z47)</f>
        <v>2026.8870000000004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44382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43.974999999999994</v>
      </c>
      <c r="O4" s="18">
        <v>53.751999999999995</v>
      </c>
      <c r="P4" s="18">
        <v>52.792999999999999</v>
      </c>
      <c r="Q4" s="18">
        <v>200.416</v>
      </c>
      <c r="R4" s="18">
        <v>252.06099999999998</v>
      </c>
      <c r="S4" s="18">
        <v>257.459</v>
      </c>
      <c r="T4" s="18">
        <v>219.071</v>
      </c>
      <c r="U4" s="18">
        <v>192.005</v>
      </c>
      <c r="V4" s="18">
        <v>189.136</v>
      </c>
      <c r="W4" s="18">
        <v>195.822</v>
      </c>
      <c r="X4" s="18">
        <v>184.46699999999998</v>
      </c>
      <c r="Y4" s="18">
        <v>185.93</v>
      </c>
      <c r="Z4" s="19"/>
      <c r="AA4" s="20">
        <f>SUM(B4:Z4)</f>
        <v>2026.8869999999999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118.03</v>
      </c>
      <c r="O7" s="28">
        <v>117.98</v>
      </c>
      <c r="P7" s="28">
        <v>111.24</v>
      </c>
      <c r="Q7" s="28">
        <v>141.91</v>
      </c>
      <c r="R7" s="28">
        <v>110.91</v>
      </c>
      <c r="S7" s="28">
        <v>113.63</v>
      </c>
      <c r="T7" s="28">
        <v>115.19</v>
      </c>
      <c r="U7" s="28">
        <v>126.1</v>
      </c>
      <c r="V7" s="28">
        <v>126.77</v>
      </c>
      <c r="W7" s="28">
        <v>123</v>
      </c>
      <c r="X7" s="28">
        <v>107.93</v>
      </c>
      <c r="Y7" s="28">
        <v>104.51</v>
      </c>
      <c r="Z7" s="29"/>
      <c r="AA7" s="30">
        <v>118.10000000000001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17</v>
      </c>
      <c r="V11" s="47">
        <v>62.95</v>
      </c>
      <c r="W11" s="47"/>
      <c r="X11" s="47">
        <v>68</v>
      </c>
      <c r="Y11" s="47">
        <v>66</v>
      </c>
      <c r="Z11" s="48"/>
      <c r="AA11" s="49">
        <f>SUM(B11:Z11)</f>
        <v>213.95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1.5049999999999999</v>
      </c>
      <c r="S13" s="52"/>
      <c r="T13" s="52"/>
      <c r="U13" s="52"/>
      <c r="V13" s="52"/>
      <c r="W13" s="52"/>
      <c r="X13" s="52"/>
      <c r="Y13" s="52">
        <v>0.7</v>
      </c>
      <c r="Z13" s="53"/>
      <c r="AA13" s="54">
        <f>SUM(B13:Z13)</f>
        <v>2.2050000000000001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1.5049999999999999</v>
      </c>
      <c r="S14" s="57">
        <f t="shared" si="0"/>
        <v>0</v>
      </c>
      <c r="T14" s="57">
        <f t="shared" si="0"/>
        <v>0</v>
      </c>
      <c r="U14" s="57">
        <f t="shared" si="0"/>
        <v>17</v>
      </c>
      <c r="V14" s="57">
        <f t="shared" si="0"/>
        <v>62.95</v>
      </c>
      <c r="W14" s="57">
        <f t="shared" si="0"/>
        <v>0</v>
      </c>
      <c r="X14" s="57">
        <f t="shared" si="0"/>
        <v>68</v>
      </c>
      <c r="Y14" s="57">
        <f t="shared" si="0"/>
        <v>66.7</v>
      </c>
      <c r="Z14" s="58" t="str">
        <f t="shared" si="0"/>
        <v/>
      </c>
      <c r="AA14" s="59">
        <f>SUM(AA9:AA13)</f>
        <v>216.155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>
        <v>1.67</v>
      </c>
      <c r="S17" s="67">
        <v>17.5</v>
      </c>
      <c r="T17" s="67">
        <v>17.5</v>
      </c>
      <c r="U17" s="67">
        <v>17.5</v>
      </c>
      <c r="V17" s="67">
        <v>17.5</v>
      </c>
      <c r="W17" s="67">
        <v>17.5</v>
      </c>
      <c r="X17" s="67">
        <v>2.2200000000000002</v>
      </c>
      <c r="Y17" s="67">
        <v>1.67</v>
      </c>
      <c r="Z17" s="68"/>
      <c r="AA17" s="69">
        <f>SUM(B17:Z17)</f>
        <v>93.06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14.576000000000001</v>
      </c>
      <c r="O18" s="72">
        <v>14.178000000000001</v>
      </c>
      <c r="P18" s="72">
        <v>15.455</v>
      </c>
      <c r="Q18" s="72">
        <v>5.1260000000000003</v>
      </c>
      <c r="R18" s="72">
        <v>15.495999999999999</v>
      </c>
      <c r="S18" s="72">
        <v>5.6949999999999994</v>
      </c>
      <c r="T18" s="72">
        <v>11.239000000000001</v>
      </c>
      <c r="U18" s="72">
        <v>6.3719999999999999</v>
      </c>
      <c r="V18" s="72">
        <v>7.07</v>
      </c>
      <c r="W18" s="72">
        <v>5.0170000000000003</v>
      </c>
      <c r="X18" s="72">
        <v>8.6319999999999997</v>
      </c>
      <c r="Y18" s="72">
        <v>8.202</v>
      </c>
      <c r="Z18" s="73"/>
      <c r="AA18" s="74">
        <f>SUM(B18:Z18)</f>
        <v>117.05799999999999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29.398999999999997</v>
      </c>
      <c r="O19" s="76">
        <v>39.573999999999998</v>
      </c>
      <c r="P19" s="76">
        <v>37.338000000000001</v>
      </c>
      <c r="Q19" s="76">
        <v>195.29</v>
      </c>
      <c r="R19" s="76">
        <v>233.38999999999996</v>
      </c>
      <c r="S19" s="76">
        <v>234.26400000000001</v>
      </c>
      <c r="T19" s="76">
        <v>190.33200000000002</v>
      </c>
      <c r="U19" s="76">
        <v>151.13299999999998</v>
      </c>
      <c r="V19" s="76">
        <v>101.61599999999999</v>
      </c>
      <c r="W19" s="76">
        <v>173.30500000000001</v>
      </c>
      <c r="X19" s="76">
        <v>105.61500000000001</v>
      </c>
      <c r="Y19" s="76">
        <v>109.358</v>
      </c>
      <c r="Z19" s="73"/>
      <c r="AA19" s="74">
        <f>SUM(B19:Z19)</f>
        <v>1600.614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43.974999999999994</v>
      </c>
      <c r="O22" s="83">
        <f t="shared" si="1"/>
        <v>53.751999999999995</v>
      </c>
      <c r="P22" s="83">
        <f t="shared" si="1"/>
        <v>52.792999999999999</v>
      </c>
      <c r="Q22" s="83">
        <f t="shared" si="1"/>
        <v>200.416</v>
      </c>
      <c r="R22" s="83">
        <f t="shared" si="1"/>
        <v>250.55599999999995</v>
      </c>
      <c r="S22" s="83">
        <f t="shared" si="1"/>
        <v>257.459</v>
      </c>
      <c r="T22" s="83">
        <f t="shared" si="1"/>
        <v>219.07100000000003</v>
      </c>
      <c r="U22" s="83">
        <f t="shared" si="1"/>
        <v>175.005</v>
      </c>
      <c r="V22" s="83">
        <f t="shared" si="1"/>
        <v>126.18599999999998</v>
      </c>
      <c r="W22" s="83">
        <f t="shared" si="1"/>
        <v>195.822</v>
      </c>
      <c r="X22" s="83">
        <f t="shared" si="1"/>
        <v>116.46700000000001</v>
      </c>
      <c r="Y22" s="83">
        <f t="shared" si="1"/>
        <v>119.23</v>
      </c>
      <c r="Z22" s="84">
        <f t="shared" si="1"/>
        <v>0</v>
      </c>
      <c r="AA22" s="85">
        <f t="shared" si="1"/>
        <v>1810.732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43.975000000000001</v>
      </c>
      <c r="O26" s="72">
        <v>53.752000000000002</v>
      </c>
      <c r="P26" s="72">
        <v>52.792999999999999</v>
      </c>
      <c r="Q26" s="72">
        <v>200.416</v>
      </c>
      <c r="R26" s="72">
        <v>252.06100000000001</v>
      </c>
      <c r="S26" s="72">
        <v>257.459</v>
      </c>
      <c r="T26" s="72">
        <v>219.071</v>
      </c>
      <c r="U26" s="72">
        <v>192.005</v>
      </c>
      <c r="V26" s="72">
        <v>189.136</v>
      </c>
      <c r="W26" s="72">
        <v>195.822</v>
      </c>
      <c r="X26" s="72">
        <v>184.46700000000001</v>
      </c>
      <c r="Y26" s="72">
        <v>185.93</v>
      </c>
      <c r="Z26" s="73"/>
      <c r="AA26" s="74">
        <f>SUM(B26:Z26)</f>
        <v>2026.8870000000004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43.975000000000001</v>
      </c>
      <c r="O28" s="57">
        <f t="shared" si="2"/>
        <v>53.752000000000002</v>
      </c>
      <c r="P28" s="57">
        <f t="shared" si="2"/>
        <v>52.792999999999999</v>
      </c>
      <c r="Q28" s="57">
        <f t="shared" si="2"/>
        <v>200.416</v>
      </c>
      <c r="R28" s="57">
        <f t="shared" si="2"/>
        <v>252.06100000000001</v>
      </c>
      <c r="S28" s="57">
        <f t="shared" si="2"/>
        <v>257.459</v>
      </c>
      <c r="T28" s="57">
        <f t="shared" si="2"/>
        <v>219.071</v>
      </c>
      <c r="U28" s="57">
        <f t="shared" si="2"/>
        <v>192.005</v>
      </c>
      <c r="V28" s="57">
        <f t="shared" si="2"/>
        <v>189.136</v>
      </c>
      <c r="W28" s="57">
        <f t="shared" si="2"/>
        <v>195.822</v>
      </c>
      <c r="X28" s="57">
        <f t="shared" si="2"/>
        <v>184.46700000000001</v>
      </c>
      <c r="Y28" s="57">
        <f t="shared" si="2"/>
        <v>185.93</v>
      </c>
      <c r="Z28" s="58">
        <f t="shared" si="2"/>
        <v>0</v>
      </c>
      <c r="AA28" s="59">
        <f t="shared" si="2"/>
        <v>2026.8870000000004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43.974999999999994</v>
      </c>
      <c r="O47" s="83">
        <f t="shared" si="8"/>
        <v>53.751999999999995</v>
      </c>
      <c r="P47" s="83">
        <f t="shared" si="8"/>
        <v>52.792999999999999</v>
      </c>
      <c r="Q47" s="83">
        <f t="shared" si="8"/>
        <v>200.416</v>
      </c>
      <c r="R47" s="83">
        <f t="shared" si="8"/>
        <v>252.06099999999995</v>
      </c>
      <c r="S47" s="83">
        <f t="shared" si="8"/>
        <v>257.459</v>
      </c>
      <c r="T47" s="83">
        <f t="shared" si="8"/>
        <v>219.07100000000003</v>
      </c>
      <c r="U47" s="83">
        <f t="shared" si="8"/>
        <v>192.005</v>
      </c>
      <c r="V47" s="83">
        <f t="shared" si="8"/>
        <v>189.13599999999997</v>
      </c>
      <c r="W47" s="83">
        <f t="shared" si="8"/>
        <v>195.822</v>
      </c>
      <c r="X47" s="83">
        <f t="shared" si="8"/>
        <v>184.46700000000001</v>
      </c>
      <c r="Y47" s="83">
        <f t="shared" si="8"/>
        <v>185.93</v>
      </c>
      <c r="Z47" s="84">
        <f t="shared" si="8"/>
        <v>0</v>
      </c>
      <c r="AA47" s="100">
        <f>SUM(B47:Z47)</f>
        <v>2026.8870000000004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44382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2021-07-05T08:16:51Z</dcterms:created>
  <dcterms:modified xsi:type="dcterms:W3CDTF">2021-07-05T08:16:51Z</dcterms:modified>
</cp:coreProperties>
</file>