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<sst xmlns="http://schemas.openxmlformats.org/spreadsheetml/2006/main" count="110" uniqueCount="49">
  <si>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04/07/2021 11:15:21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</si>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</sst>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2.605</c:v>
                </c:pt>
                <c:pt idx="17">
                  <c:v>8.0190000000000001</c:v>
                </c:pt>
                <c:pt idx="18">
                  <c:v>11.824</c:v>
                </c:pt>
                <c:pt idx="20">
                  <c:v>16.004999999999999</c:v>
                </c:pt>
                <c:pt idx="21">
                  <c:v>14.004999999999999</c:v>
                </c:pt>
                <c:pt idx="22">
                  <c:v>14.004999999999999</c:v>
                </c:pt>
                <c:pt idx="23">
                  <c:v>15.878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1.05</c:v>
                </c:pt>
                <c:pt idx="13">
                  <c:v>3.6029999999999998</c:v>
                </c:pt>
                <c:pt idx="14">
                  <c:v>6.9260000000000002</c:v>
                </c:pt>
                <c:pt idx="15">
                  <c:v>7.4270000000000005</c:v>
                </c:pt>
                <c:pt idx="16">
                  <c:v>1.5</c:v>
                </c:pt>
                <c:pt idx="17">
                  <c:v>3.8200000000000003</c:v>
                </c:pt>
                <c:pt idx="18">
                  <c:v>1.74</c:v>
                </c:pt>
                <c:pt idx="19">
                  <c:v>4.8940000000000001</c:v>
                </c:pt>
                <c:pt idx="20">
                  <c:v>4.8410000000000002</c:v>
                </c:pt>
                <c:pt idx="21">
                  <c:v>3.6859999999999999</c:v>
                </c:pt>
                <c:pt idx="22">
                  <c:v>3.641</c:v>
                </c:pt>
                <c:pt idx="23">
                  <c:v>8.161999999999999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1207672"/>
        <c:axId val="281208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21.659000000000002</c:v>
                </c:pt>
                <c:pt idx="13">
                  <c:v>21.983000000000001</c:v>
                </c:pt>
                <c:pt idx="14">
                  <c:v>24.731999999999999</c:v>
                </c:pt>
                <c:pt idx="15">
                  <c:v>22.765000000000001</c:v>
                </c:pt>
                <c:pt idx="16">
                  <c:v>20.809000000000001</c:v>
                </c:pt>
                <c:pt idx="17">
                  <c:v>24.975000000000001</c:v>
                </c:pt>
                <c:pt idx="18">
                  <c:v>27.262</c:v>
                </c:pt>
                <c:pt idx="19">
                  <c:v>15.365</c:v>
                </c:pt>
                <c:pt idx="20">
                  <c:v>33.001000000000005</c:v>
                </c:pt>
                <c:pt idx="21">
                  <c:v>28.627000000000002</c:v>
                </c:pt>
                <c:pt idx="22">
                  <c:v>27.641000000000005</c:v>
                </c:pt>
                <c:pt idx="23">
                  <c:v>34.652000000000001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207672"/>
        <c:axId val="281208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77.739999999999995</c:v>
                </c:pt>
                <c:pt idx="13">
                  <c:v>77.55</c:v>
                </c:pt>
                <c:pt idx="14">
                  <c:v>81.75</c:v>
                </c:pt>
                <c:pt idx="15">
                  <c:v>83.16</c:v>
                </c:pt>
                <c:pt idx="16">
                  <c:v>78.73</c:v>
                </c:pt>
                <c:pt idx="17">
                  <c:v>77.05</c:v>
                </c:pt>
                <c:pt idx="18">
                  <c:v>83</c:v>
                </c:pt>
                <c:pt idx="19">
                  <c:v>88.52</c:v>
                </c:pt>
                <c:pt idx="20">
                  <c:v>91.18</c:v>
                </c:pt>
                <c:pt idx="21">
                  <c:v>92.24</c:v>
                </c:pt>
                <c:pt idx="22">
                  <c:v>92.03</c:v>
                </c:pt>
                <c:pt idx="23">
                  <c:v>89.65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208848"/>
        <c:axId val="281208456"/>
      </c:lineChart>
      <c:catAx>
        <c:axId val="281207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208064"/>
        <c:crosses val="autoZero"/>
        <c:auto val="1"/>
        <c:lblAlgn val="ctr"/>
        <c:lblOffset val="100"/>
        <c:noMultiLvlLbl val="0"/>
      </c:catAx>
      <c:valAx>
        <c:axId val="28120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207672"/>
        <c:crosses val="autoZero"/>
        <c:crossBetween val="between"/>
      </c:valAx>
      <c:valAx>
        <c:axId val="281208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208848"/>
        <c:crosses val="max"/>
        <c:crossBetween val="between"/>
      </c:valAx>
      <c:catAx>
        <c:axId val="281208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1208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82.341000000000008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51.29</v>
          </cell>
        </row>
        <row r="31">
          <cell r="C31">
            <v>0</v>
          </cell>
        </row>
        <row r="32">
          <cell r="C32">
            <v>30.146999999999998</v>
          </cell>
        </row>
        <row r="33">
          <cell r="C33">
            <v>139.69300000000001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0.19699999999999998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303.274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77.739999999999995</v>
          </cell>
          <cell r="O7">
            <v>77.55</v>
          </cell>
          <cell r="P7">
            <v>81.75</v>
          </cell>
          <cell r="Q7">
            <v>83.16</v>
          </cell>
          <cell r="R7">
            <v>78.73</v>
          </cell>
          <cell r="S7">
            <v>77.05</v>
          </cell>
          <cell r="T7">
            <v>83</v>
          </cell>
          <cell r="U7">
            <v>88.52</v>
          </cell>
          <cell r="V7">
            <v>91.18</v>
          </cell>
          <cell r="W7">
            <v>92.24</v>
          </cell>
          <cell r="X7">
            <v>92.03</v>
          </cell>
          <cell r="Y7">
            <v>89.65</v>
          </cell>
        </row>
        <row r="35">
          <cell r="R35">
            <v>2.605</v>
          </cell>
          <cell r="S35">
            <v>8.0190000000000001</v>
          </cell>
          <cell r="T35">
            <v>7.2160000000000002</v>
          </cell>
          <cell r="V35">
            <v>9.0030000000000001</v>
          </cell>
          <cell r="W35">
            <v>7.0030000000000001</v>
          </cell>
          <cell r="X35">
            <v>7.0030000000000001</v>
          </cell>
          <cell r="Y35">
            <v>8.9390000000000001</v>
          </cell>
        </row>
        <row r="36">
          <cell r="T36">
            <v>4.6079999999999997</v>
          </cell>
          <cell r="V36">
            <v>7.0019999999999998</v>
          </cell>
          <cell r="W36">
            <v>7.0019999999999998</v>
          </cell>
          <cell r="X36">
            <v>7.0019999999999998</v>
          </cell>
          <cell r="Y36">
            <v>6.9390000000000001</v>
          </cell>
        </row>
        <row r="57">
          <cell r="N57">
            <v>1.05</v>
          </cell>
          <cell r="O57">
            <v>3.6029999999999998</v>
          </cell>
          <cell r="P57">
            <v>6.9260000000000002</v>
          </cell>
          <cell r="Q57">
            <v>7.4270000000000005</v>
          </cell>
          <cell r="R57">
            <v>1.5</v>
          </cell>
          <cell r="S57">
            <v>3.8200000000000003</v>
          </cell>
          <cell r="T57">
            <v>1.74</v>
          </cell>
          <cell r="U57">
            <v>4.8940000000000001</v>
          </cell>
          <cell r="V57">
            <v>4.8410000000000002</v>
          </cell>
          <cell r="W57">
            <v>3.6859999999999999</v>
          </cell>
          <cell r="X57">
            <v>3.641</v>
          </cell>
          <cell r="Y57">
            <v>8.161999999999999</v>
          </cell>
        </row>
        <row r="63">
          <cell r="N63">
            <v>2.6680000000000001</v>
          </cell>
          <cell r="O63">
            <v>2.6560000000000001</v>
          </cell>
          <cell r="P63">
            <v>2.6480000000000001</v>
          </cell>
          <cell r="Q63">
            <v>2.6559999999999997</v>
          </cell>
          <cell r="R63">
            <v>2.6429999999999998</v>
          </cell>
          <cell r="S63">
            <v>2.601</v>
          </cell>
          <cell r="T63">
            <v>2.5489999999999999</v>
          </cell>
          <cell r="U63">
            <v>2.4619999999999997</v>
          </cell>
          <cell r="V63">
            <v>2.41</v>
          </cell>
          <cell r="W63">
            <v>2.367</v>
          </cell>
          <cell r="X63">
            <v>2.298</v>
          </cell>
          <cell r="Y63">
            <v>2.1890000000000001</v>
          </cell>
        </row>
        <row r="64">
          <cell r="N64">
            <v>17.941000000000003</v>
          </cell>
          <cell r="O64">
            <v>15.723999999999998</v>
          </cell>
          <cell r="P64">
            <v>15.158000000000001</v>
          </cell>
          <cell r="Q64">
            <v>12.681999999999999</v>
          </cell>
          <cell r="R64">
            <v>14.061</v>
          </cell>
          <cell r="S64">
            <v>10.535</v>
          </cell>
          <cell r="T64">
            <v>11.149000000000001</v>
          </cell>
          <cell r="U64">
            <v>8.0090000000000003</v>
          </cell>
          <cell r="V64">
            <v>9.7449999999999992</v>
          </cell>
          <cell r="W64">
            <v>8.5689999999999991</v>
          </cell>
          <cell r="X64">
            <v>7.6969999999999992</v>
          </cell>
          <cell r="Y64">
            <v>8.423</v>
          </cell>
        </row>
      </sheetData>
      <sheetData sheetId="17">
        <row r="57">
          <cell r="N57">
            <v>21.659000000000002</v>
          </cell>
          <cell r="O57">
            <v>21.983000000000001</v>
          </cell>
          <cell r="P57">
            <v>24.731999999999999</v>
          </cell>
          <cell r="Q57">
            <v>22.765000000000001</v>
          </cell>
          <cell r="R57">
            <v>20.809000000000001</v>
          </cell>
          <cell r="S57">
            <v>24.923000000000002</v>
          </cell>
          <cell r="T57">
            <v>27.117000000000001</v>
          </cell>
          <cell r="U57">
            <v>15.365</v>
          </cell>
          <cell r="V57">
            <v>33.001000000000005</v>
          </cell>
          <cell r="W57">
            <v>28.627000000000002</v>
          </cell>
          <cell r="X57">
            <v>27.641000000000005</v>
          </cell>
          <cell r="Y57">
            <v>34.652000000000001</v>
          </cell>
        </row>
        <row r="64">
          <cell r="S64">
            <v>5.1999999999999998E-2</v>
          </cell>
          <cell r="T64">
            <v>0.14499999999999999</v>
          </cell>
        </row>
      </sheetData>
      <sheetData sheetId="18">
        <row r="7">
          <cell r="N7">
            <v>77.739999999999995</v>
          </cell>
          <cell r="O7">
            <v>77.55</v>
          </cell>
          <cell r="P7">
            <v>81.75</v>
          </cell>
          <cell r="Q7">
            <v>83.16</v>
          </cell>
          <cell r="R7">
            <v>78.73</v>
          </cell>
          <cell r="S7">
            <v>77.05</v>
          </cell>
          <cell r="T7">
            <v>83</v>
          </cell>
          <cell r="U7">
            <v>88.52</v>
          </cell>
          <cell r="V7">
            <v>91.18</v>
          </cell>
          <cell r="W7">
            <v>92.24</v>
          </cell>
          <cell r="X7">
            <v>92.03</v>
          </cell>
          <cell r="Y7">
            <v>89.65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44380</v>
          </cell>
        </row>
        <row r="4">
          <cell r="B4">
            <v>44380</v>
          </cell>
        </row>
        <row r="5">
          <cell r="B5">
            <v>44380</v>
          </cell>
        </row>
        <row r="6">
          <cell r="B6">
            <v>44380</v>
          </cell>
        </row>
        <row r="7">
          <cell r="B7">
            <v>44380</v>
          </cell>
        </row>
        <row r="8">
          <cell r="B8">
            <v>44380</v>
          </cell>
        </row>
        <row r="9">
          <cell r="B9">
            <v>44380</v>
          </cell>
        </row>
        <row r="10">
          <cell r="B10">
            <v>44380</v>
          </cell>
        </row>
        <row r="11">
          <cell r="B11">
            <v>44380</v>
          </cell>
        </row>
        <row r="12">
          <cell r="B12">
            <v>44380</v>
          </cell>
        </row>
        <row r="13">
          <cell r="B13">
            <v>44380</v>
          </cell>
        </row>
        <row r="14">
          <cell r="B14">
            <v>44380</v>
          </cell>
        </row>
        <row r="15">
          <cell r="B15">
            <v>44380</v>
          </cell>
        </row>
        <row r="16">
          <cell r="B16">
            <v>44380</v>
          </cell>
        </row>
      </sheetData>
      <sheetData sheetId="41">
        <row r="2">
          <cell r="C2">
            <v>44383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21.658999999999999</v>
      </c>
      <c r="O4" s="18">
        <v>21.982999999999997</v>
      </c>
      <c r="P4" s="18">
        <v>24.731999999999999</v>
      </c>
      <c r="Q4" s="18">
        <v>22.764999999999997</v>
      </c>
      <c r="R4" s="18">
        <v>20.809000000000001</v>
      </c>
      <c r="S4" s="18">
        <v>24.975000000000001</v>
      </c>
      <c r="T4" s="18">
        <v>27.262</v>
      </c>
      <c r="U4" s="18">
        <v>15.364999999999997</v>
      </c>
      <c r="V4" s="18">
        <v>33.000999999999998</v>
      </c>
      <c r="W4" s="18">
        <v>28.626999999999999</v>
      </c>
      <c r="X4" s="18">
        <v>27.640999999999998</v>
      </c>
      <c r="Y4" s="18">
        <v>34.652000000000001</v>
      </c>
      <c r="Z4" s="19"/>
      <c r="AA4" s="20">
        <f>SUM(B4:Z4)</f>
        <v>303.471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77.739999999999995</v>
      </c>
      <c r="O7" s="28">
        <v>77.55</v>
      </c>
      <c r="P7" s="28">
        <v>81.75</v>
      </c>
      <c r="Q7" s="28">
        <v>83.16</v>
      </c>
      <c r="R7" s="28">
        <v>78.73</v>
      </c>
      <c r="S7" s="28">
        <v>77.05</v>
      </c>
      <c r="T7" s="28">
        <v>83</v>
      </c>
      <c r="U7" s="28">
        <v>88.52</v>
      </c>
      <c r="V7" s="28">
        <v>91.18</v>
      </c>
      <c r="W7" s="28">
        <v>92.24</v>
      </c>
      <c r="X7" s="28">
        <v>92.03</v>
      </c>
      <c r="Y7" s="28">
        <v>89.65</v>
      </c>
      <c r="Z7" s="29"/>
      <c r="AA7" s="30">
        <f>IF(SUM(GR_MAINLAND_MCP_SUM_SELL)&lt;&gt;0,AVERAGEIF(GR_MAINLAND_MCP_SUM_SELL,"&lt;&gt;"""),"")</f>
        <v>84.38333333333334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2.605</v>
      </c>
      <c r="S11" s="47">
        <v>8.0190000000000001</v>
      </c>
      <c r="T11" s="47">
        <v>11.824</v>
      </c>
      <c r="U11" s="47"/>
      <c r="V11" s="47">
        <v>16.004999999999999</v>
      </c>
      <c r="W11" s="47">
        <v>14.004999999999999</v>
      </c>
      <c r="X11" s="47">
        <v>14.004999999999999</v>
      </c>
      <c r="Y11" s="47">
        <v>15.878</v>
      </c>
      <c r="Z11" s="48"/>
      <c r="AA11" s="49">
        <f>SUM(B11:Z11)</f>
        <v>82.340999999999994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1.05</v>
      </c>
      <c r="O13" s="52">
        <v>3.6029999999999998</v>
      </c>
      <c r="P13" s="52">
        <v>6.9260000000000002</v>
      </c>
      <c r="Q13" s="52">
        <v>7.4270000000000005</v>
      </c>
      <c r="R13" s="52">
        <v>1.5</v>
      </c>
      <c r="S13" s="52">
        <v>3.8200000000000003</v>
      </c>
      <c r="T13" s="52">
        <v>1.74</v>
      </c>
      <c r="U13" s="52">
        <v>4.8940000000000001</v>
      </c>
      <c r="V13" s="52">
        <v>4.8410000000000002</v>
      </c>
      <c r="W13" s="52">
        <v>3.6859999999999999</v>
      </c>
      <c r="X13" s="52">
        <v>3.641</v>
      </c>
      <c r="Y13" s="52">
        <v>8.161999999999999</v>
      </c>
      <c r="Z13" s="53"/>
      <c r="AA13" s="54">
        <f>SUM(B13:Z13)</f>
        <v>51.29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1.05</v>
      </c>
      <c r="O14" s="57">
        <f t="shared" si="0"/>
        <v>3.6029999999999998</v>
      </c>
      <c r="P14" s="57">
        <f t="shared" si="0"/>
        <v>6.9260000000000002</v>
      </c>
      <c r="Q14" s="57">
        <f t="shared" si="0"/>
        <v>7.4270000000000005</v>
      </c>
      <c r="R14" s="57">
        <f t="shared" si="0"/>
        <v>4.1050000000000004</v>
      </c>
      <c r="S14" s="57">
        <f t="shared" si="0"/>
        <v>11.839</v>
      </c>
      <c r="T14" s="57">
        <f t="shared" si="0"/>
        <v>13.564</v>
      </c>
      <c r="U14" s="57">
        <f t="shared" si="0"/>
        <v>4.8940000000000001</v>
      </c>
      <c r="V14" s="57">
        <f t="shared" si="0"/>
        <v>20.846</v>
      </c>
      <c r="W14" s="57">
        <f t="shared" si="0"/>
        <v>17.690999999999999</v>
      </c>
      <c r="X14" s="57">
        <f t="shared" si="0"/>
        <v>17.646000000000001</v>
      </c>
      <c r="Y14" s="57">
        <f t="shared" si="0"/>
        <v>24.04</v>
      </c>
      <c r="Z14" s="58" t="str">
        <f t="shared" si="0"/>
        <v/>
      </c>
      <c r="AA14" s="59">
        <f>SUM(AA9:AA13)</f>
        <v>133.631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2.6680000000000001</v>
      </c>
      <c r="O18" s="72">
        <v>2.6560000000000001</v>
      </c>
      <c r="P18" s="72">
        <v>2.6480000000000001</v>
      </c>
      <c r="Q18" s="72">
        <v>2.6559999999999997</v>
      </c>
      <c r="R18" s="72">
        <v>2.6429999999999998</v>
      </c>
      <c r="S18" s="72">
        <v>2.601</v>
      </c>
      <c r="T18" s="72">
        <v>2.5489999999999999</v>
      </c>
      <c r="U18" s="72">
        <v>2.4619999999999997</v>
      </c>
      <c r="V18" s="72">
        <v>2.41</v>
      </c>
      <c r="W18" s="72">
        <v>2.367</v>
      </c>
      <c r="X18" s="72">
        <v>2.298</v>
      </c>
      <c r="Y18" s="72">
        <v>2.1890000000000001</v>
      </c>
      <c r="Z18" s="73"/>
      <c r="AA18" s="74">
        <f>SUM(B18:Z18)</f>
        <v>30.146999999999998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17.941000000000003</v>
      </c>
      <c r="O19" s="76">
        <v>15.723999999999998</v>
      </c>
      <c r="P19" s="76">
        <v>15.158000000000001</v>
      </c>
      <c r="Q19" s="76">
        <v>12.681999999999999</v>
      </c>
      <c r="R19" s="76">
        <v>14.061</v>
      </c>
      <c r="S19" s="76">
        <v>10.535</v>
      </c>
      <c r="T19" s="76">
        <v>11.149000000000001</v>
      </c>
      <c r="U19" s="76">
        <v>8.0090000000000003</v>
      </c>
      <c r="V19" s="76">
        <v>9.7449999999999992</v>
      </c>
      <c r="W19" s="76">
        <v>8.5689999999999991</v>
      </c>
      <c r="X19" s="76">
        <v>7.6969999999999992</v>
      </c>
      <c r="Y19" s="76">
        <v>8.423</v>
      </c>
      <c r="Z19" s="73"/>
      <c r="AA19" s="74">
        <f>SUM(B19:Z19)</f>
        <v>139.69300000000001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20.609000000000002</v>
      </c>
      <c r="O22" s="83">
        <f t="shared" si="1"/>
        <v>18.38</v>
      </c>
      <c r="P22" s="83">
        <f t="shared" si="1"/>
        <v>17.806000000000001</v>
      </c>
      <c r="Q22" s="83">
        <f t="shared" si="1"/>
        <v>15.337999999999997</v>
      </c>
      <c r="R22" s="83">
        <f t="shared" si="1"/>
        <v>16.704000000000001</v>
      </c>
      <c r="S22" s="83">
        <f t="shared" si="1"/>
        <v>13.135999999999999</v>
      </c>
      <c r="T22" s="83">
        <f t="shared" si="1"/>
        <v>13.698</v>
      </c>
      <c r="U22" s="83">
        <f t="shared" si="1"/>
        <v>10.471</v>
      </c>
      <c r="V22" s="83">
        <f t="shared" si="1"/>
        <v>12.154999999999999</v>
      </c>
      <c r="W22" s="83">
        <f t="shared" si="1"/>
        <v>10.936</v>
      </c>
      <c r="X22" s="83">
        <f t="shared" si="1"/>
        <v>9.9949999999999992</v>
      </c>
      <c r="Y22" s="83">
        <f t="shared" si="1"/>
        <v>10.612</v>
      </c>
      <c r="Z22" s="84" t="str">
        <f t="shared" si="1"/>
        <v/>
      </c>
      <c r="AA22" s="85">
        <f>SUM(AA17:AA21)</f>
        <v>169.84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21.658999999999999</v>
      </c>
      <c r="O26" s="72">
        <v>21.983000000000001</v>
      </c>
      <c r="P26" s="72">
        <v>24.731999999999999</v>
      </c>
      <c r="Q26" s="72">
        <v>22.765000000000001</v>
      </c>
      <c r="R26" s="72">
        <v>20.809000000000001</v>
      </c>
      <c r="S26" s="72">
        <v>24.975000000000001</v>
      </c>
      <c r="T26" s="72">
        <v>27.262</v>
      </c>
      <c r="U26" s="72">
        <v>15.365</v>
      </c>
      <c r="V26" s="72">
        <v>33.000999999999998</v>
      </c>
      <c r="W26" s="72">
        <v>28.626999999999999</v>
      </c>
      <c r="X26" s="72">
        <v>27.640999999999998</v>
      </c>
      <c r="Y26" s="72">
        <v>34.652000000000001</v>
      </c>
      <c r="Z26" s="73"/>
      <c r="AA26" s="74">
        <f>SUM(B26:Z26)</f>
        <v>303.471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21.658999999999999</v>
      </c>
      <c r="O28" s="57">
        <f t="shared" si="2"/>
        <v>21.983000000000001</v>
      </c>
      <c r="P28" s="57">
        <f t="shared" si="2"/>
        <v>24.731999999999999</v>
      </c>
      <c r="Q28" s="57">
        <f t="shared" si="2"/>
        <v>22.765000000000001</v>
      </c>
      <c r="R28" s="57">
        <f t="shared" si="2"/>
        <v>20.809000000000001</v>
      </c>
      <c r="S28" s="57">
        <f t="shared" si="2"/>
        <v>24.975000000000001</v>
      </c>
      <c r="T28" s="57">
        <f t="shared" si="2"/>
        <v>27.262</v>
      </c>
      <c r="U28" s="57">
        <f t="shared" si="2"/>
        <v>15.365</v>
      </c>
      <c r="V28" s="57">
        <f t="shared" si="2"/>
        <v>33.000999999999998</v>
      </c>
      <c r="W28" s="57">
        <f t="shared" si="2"/>
        <v>28.626999999999999</v>
      </c>
      <c r="X28" s="57">
        <f t="shared" si="2"/>
        <v>27.640999999999998</v>
      </c>
      <c r="Y28" s="57">
        <f t="shared" si="2"/>
        <v>34.652000000000001</v>
      </c>
      <c r="Z28" s="58" t="str">
        <f t="shared" si="2"/>
        <v/>
      </c>
      <c r="AA28" s="59">
        <f>SUM(AA25:AA27)</f>
        <v>303.471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21.659000000000002</v>
      </c>
      <c r="O47" s="83">
        <f t="shared" si="8"/>
        <v>21.982999999999997</v>
      </c>
      <c r="P47" s="83">
        <f t="shared" si="8"/>
        <v>24.731999999999999</v>
      </c>
      <c r="Q47" s="83">
        <f t="shared" si="8"/>
        <v>22.764999999999997</v>
      </c>
      <c r="R47" s="83">
        <f t="shared" si="8"/>
        <v>20.809000000000001</v>
      </c>
      <c r="S47" s="83">
        <f t="shared" si="8"/>
        <v>24.975000000000001</v>
      </c>
      <c r="T47" s="83">
        <f t="shared" si="8"/>
        <v>27.262</v>
      </c>
      <c r="U47" s="83">
        <f t="shared" si="8"/>
        <v>15.365</v>
      </c>
      <c r="V47" s="83">
        <f t="shared" si="8"/>
        <v>33.000999999999998</v>
      </c>
      <c r="W47" s="83">
        <f t="shared" si="8"/>
        <v>28.626999999999999</v>
      </c>
      <c r="X47" s="83">
        <f t="shared" si="8"/>
        <v>27.640999999999998</v>
      </c>
      <c r="Y47" s="83">
        <f t="shared" si="8"/>
        <v>34.652000000000001</v>
      </c>
      <c r="Z47" s="84" t="str">
        <f t="shared" si="8"/>
        <v/>
      </c>
      <c r="AA47" s="100">
        <f>SUM(B47:Z47)</f>
        <v>303.471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21.659000000000002</v>
      </c>
      <c r="O4" s="18">
        <v>21.983000000000001</v>
      </c>
      <c r="P4" s="18">
        <v>24.731999999999999</v>
      </c>
      <c r="Q4" s="18">
        <v>22.765000000000001</v>
      </c>
      <c r="R4" s="18">
        <v>20.809000000000001</v>
      </c>
      <c r="S4" s="18">
        <v>24.975000000000001</v>
      </c>
      <c r="T4" s="18">
        <v>27.262</v>
      </c>
      <c r="U4" s="18">
        <v>15.365</v>
      </c>
      <c r="V4" s="18">
        <v>33.001000000000005</v>
      </c>
      <c r="W4" s="18">
        <v>28.627000000000002</v>
      </c>
      <c r="X4" s="18">
        <v>27.641000000000005</v>
      </c>
      <c r="Y4" s="18">
        <v>34.652000000000001</v>
      </c>
      <c r="Z4" s="19"/>
      <c r="AA4" s="20">
        <f>SUM(B4:Z4)</f>
        <v>303.471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77.739999999999995</v>
      </c>
      <c r="O7" s="28">
        <v>77.55</v>
      </c>
      <c r="P7" s="28">
        <v>81.75</v>
      </c>
      <c r="Q7" s="28">
        <v>83.16</v>
      </c>
      <c r="R7" s="28">
        <v>78.73</v>
      </c>
      <c r="S7" s="28">
        <v>77.05</v>
      </c>
      <c r="T7" s="28">
        <v>83</v>
      </c>
      <c r="U7" s="28">
        <v>88.52</v>
      </c>
      <c r="V7" s="28">
        <v>91.18</v>
      </c>
      <c r="W7" s="28">
        <v>92.24</v>
      </c>
      <c r="X7" s="28">
        <v>92.03</v>
      </c>
      <c r="Y7" s="28">
        <v>89.65</v>
      </c>
      <c r="Z7" s="29"/>
      <c r="AA7" s="30">
        <v>84.38333333333334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21.659000000000002</v>
      </c>
      <c r="O13" s="52">
        <v>21.983000000000001</v>
      </c>
      <c r="P13" s="52">
        <v>24.731999999999999</v>
      </c>
      <c r="Q13" s="52">
        <v>22.765000000000001</v>
      </c>
      <c r="R13" s="52">
        <v>20.809000000000001</v>
      </c>
      <c r="S13" s="52">
        <v>24.923000000000002</v>
      </c>
      <c r="T13" s="52">
        <v>27.117000000000001</v>
      </c>
      <c r="U13" s="52">
        <v>15.365</v>
      </c>
      <c r="V13" s="52">
        <v>33.001000000000005</v>
      </c>
      <c r="W13" s="52">
        <v>28.627000000000002</v>
      </c>
      <c r="X13" s="52">
        <v>27.641000000000005</v>
      </c>
      <c r="Y13" s="52">
        <v>34.652000000000001</v>
      </c>
      <c r="Z13" s="53"/>
      <c r="AA13" s="54">
        <f>SUM(B13:Z13)</f>
        <v>303.274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21.659000000000002</v>
      </c>
      <c r="O14" s="57">
        <f t="shared" si="0"/>
        <v>21.983000000000001</v>
      </c>
      <c r="P14" s="57">
        <f t="shared" si="0"/>
        <v>24.731999999999999</v>
      </c>
      <c r="Q14" s="57">
        <f t="shared" si="0"/>
        <v>22.765000000000001</v>
      </c>
      <c r="R14" s="57">
        <f t="shared" si="0"/>
        <v>20.809000000000001</v>
      </c>
      <c r="S14" s="57">
        <f t="shared" si="0"/>
        <v>24.923000000000002</v>
      </c>
      <c r="T14" s="57">
        <f t="shared" si="0"/>
        <v>27.117000000000001</v>
      </c>
      <c r="U14" s="57">
        <f t="shared" si="0"/>
        <v>15.365</v>
      </c>
      <c r="V14" s="57">
        <f t="shared" si="0"/>
        <v>33.001000000000005</v>
      </c>
      <c r="W14" s="57">
        <f t="shared" si="0"/>
        <v>28.627000000000002</v>
      </c>
      <c r="X14" s="57">
        <f t="shared" si="0"/>
        <v>27.641000000000005</v>
      </c>
      <c r="Y14" s="57">
        <f t="shared" si="0"/>
        <v>34.652000000000001</v>
      </c>
      <c r="Z14" s="58" t="str">
        <f t="shared" si="0"/>
        <v/>
      </c>
      <c r="AA14" s="59">
        <f>SUM(AA9:AA13)</f>
        <v>303.274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5.1999999999999998E-2</v>
      </c>
      <c r="T19" s="76">
        <v>0.14499999999999999</v>
      </c>
      <c r="U19" s="76"/>
      <c r="V19" s="76"/>
      <c r="W19" s="76"/>
      <c r="X19" s="76"/>
      <c r="Y19" s="76"/>
      <c r="Z19" s="73"/>
      <c r="AA19" s="74">
        <f>SUM(B19:Z19)</f>
        <v>0.19699999999999998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5.1999999999999998E-2</v>
      </c>
      <c r="T22" s="83">
        <f t="shared" si="1"/>
        <v>0.14499999999999999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0.19699999999999998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21.658999999999999</v>
      </c>
      <c r="O26" s="72">
        <v>21.983000000000001</v>
      </c>
      <c r="P26" s="72">
        <v>24.731999999999999</v>
      </c>
      <c r="Q26" s="72">
        <v>22.765000000000001</v>
      </c>
      <c r="R26" s="72">
        <v>20.809000000000001</v>
      </c>
      <c r="S26" s="72">
        <v>24.975000000000001</v>
      </c>
      <c r="T26" s="72">
        <v>27.262</v>
      </c>
      <c r="U26" s="72">
        <v>15.365</v>
      </c>
      <c r="V26" s="72">
        <v>33.000999999999998</v>
      </c>
      <c r="W26" s="72">
        <v>28.626999999999999</v>
      </c>
      <c r="X26" s="72">
        <v>27.640999999999998</v>
      </c>
      <c r="Y26" s="72">
        <v>34.652000000000001</v>
      </c>
      <c r="Z26" s="73"/>
      <c r="AA26" s="74">
        <f>SUM(B26:Z26)</f>
        <v>303.471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21.658999999999999</v>
      </c>
      <c r="O28" s="57">
        <f t="shared" si="2"/>
        <v>21.983000000000001</v>
      </c>
      <c r="P28" s="57">
        <f t="shared" si="2"/>
        <v>24.731999999999999</v>
      </c>
      <c r="Q28" s="57">
        <f t="shared" si="2"/>
        <v>22.765000000000001</v>
      </c>
      <c r="R28" s="57">
        <f t="shared" si="2"/>
        <v>20.809000000000001</v>
      </c>
      <c r="S28" s="57">
        <f t="shared" si="2"/>
        <v>24.975000000000001</v>
      </c>
      <c r="T28" s="57">
        <f t="shared" si="2"/>
        <v>27.262</v>
      </c>
      <c r="U28" s="57">
        <f t="shared" si="2"/>
        <v>15.365</v>
      </c>
      <c r="V28" s="57">
        <f t="shared" si="2"/>
        <v>33.000999999999998</v>
      </c>
      <c r="W28" s="57">
        <f t="shared" si="2"/>
        <v>28.626999999999999</v>
      </c>
      <c r="X28" s="57">
        <f t="shared" si="2"/>
        <v>27.640999999999998</v>
      </c>
      <c r="Y28" s="57">
        <f t="shared" si="2"/>
        <v>34.652000000000001</v>
      </c>
      <c r="Z28" s="58">
        <f t="shared" si="2"/>
        <v>0</v>
      </c>
      <c r="AA28" s="59">
        <f t="shared" si="2"/>
        <v>303.471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21.659000000000002</v>
      </c>
      <c r="O47" s="83">
        <f t="shared" si="8"/>
        <v>21.983000000000001</v>
      </c>
      <c r="P47" s="83">
        <f t="shared" si="8"/>
        <v>24.731999999999999</v>
      </c>
      <c r="Q47" s="83">
        <f t="shared" si="8"/>
        <v>22.765000000000001</v>
      </c>
      <c r="R47" s="83">
        <f t="shared" si="8"/>
        <v>20.809000000000001</v>
      </c>
      <c r="S47" s="83">
        <f t="shared" si="8"/>
        <v>24.975000000000001</v>
      </c>
      <c r="T47" s="83">
        <f t="shared" si="8"/>
        <v>27.262</v>
      </c>
      <c r="U47" s="83">
        <f t="shared" si="8"/>
        <v>15.365</v>
      </c>
      <c r="V47" s="83">
        <f t="shared" si="8"/>
        <v>33.001000000000005</v>
      </c>
      <c r="W47" s="83">
        <f t="shared" si="8"/>
        <v>28.627000000000002</v>
      </c>
      <c r="X47" s="83">
        <f t="shared" si="8"/>
        <v>27.641000000000005</v>
      </c>
      <c r="Y47" s="83">
        <f t="shared" si="8"/>
        <v>34.652000000000001</v>
      </c>
      <c r="Z47" s="84">
        <f t="shared" si="8"/>
        <v>0</v>
      </c>
      <c r="AA47" s="100">
        <f>SUM(B47:Z47)</f>
        <v>303.471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2021-07-04T08:15:21Z</dcterms:created>
  <dcterms:modified xsi:type="dcterms:W3CDTF">2021-07-04T08:15:21Z</dcterms:modified>
</cp:coreProperties>
</file>