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<sst xmlns="http://schemas.openxmlformats.org/spreadsheetml/2006/main" count="110" uniqueCount="49">
  <si>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03/07/2021 11:14:58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</si>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</sst>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2">
                  <c:v>4.931</c:v>
                </c:pt>
                <c:pt idx="23">
                  <c:v>4.9320000000000004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3299728"/>
        <c:axId val="463300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42.073</c:v>
                </c:pt>
                <c:pt idx="13">
                  <c:v>44.430000000000007</c:v>
                </c:pt>
                <c:pt idx="14">
                  <c:v>41.843999999999994</c:v>
                </c:pt>
                <c:pt idx="15">
                  <c:v>43.096999999999994</c:v>
                </c:pt>
                <c:pt idx="16">
                  <c:v>39.955999999999996</c:v>
                </c:pt>
                <c:pt idx="17">
                  <c:v>30.878</c:v>
                </c:pt>
                <c:pt idx="18">
                  <c:v>27.265000000000004</c:v>
                </c:pt>
                <c:pt idx="19">
                  <c:v>25.969000000000001</c:v>
                </c:pt>
                <c:pt idx="20">
                  <c:v>28.961000000000002</c:v>
                </c:pt>
                <c:pt idx="21">
                  <c:v>30.599999999999998</c:v>
                </c:pt>
                <c:pt idx="22">
                  <c:v>20.61</c:v>
                </c:pt>
                <c:pt idx="23">
                  <c:v>21.368000000000002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299728"/>
        <c:axId val="463300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92.17</c:v>
                </c:pt>
                <c:pt idx="13">
                  <c:v>91.49</c:v>
                </c:pt>
                <c:pt idx="14">
                  <c:v>78.069999999999993</c:v>
                </c:pt>
                <c:pt idx="15">
                  <c:v>80.599999999999994</c:v>
                </c:pt>
                <c:pt idx="16">
                  <c:v>90.01</c:v>
                </c:pt>
                <c:pt idx="17">
                  <c:v>76.400000000000006</c:v>
                </c:pt>
                <c:pt idx="18">
                  <c:v>85.43</c:v>
                </c:pt>
                <c:pt idx="19">
                  <c:v>98.85</c:v>
                </c:pt>
                <c:pt idx="20">
                  <c:v>89.22</c:v>
                </c:pt>
                <c:pt idx="21">
                  <c:v>89.81</c:v>
                </c:pt>
                <c:pt idx="22">
                  <c:v>99.99</c:v>
                </c:pt>
                <c:pt idx="23">
                  <c:v>99.99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302504"/>
        <c:axId val="449302112"/>
      </c:lineChart>
      <c:catAx>
        <c:axId val="463299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300120"/>
        <c:crosses val="autoZero"/>
        <c:auto val="1"/>
        <c:lblAlgn val="ctr"/>
        <c:lblOffset val="100"/>
        <c:noMultiLvlLbl val="0"/>
      </c:catAx>
      <c:valAx>
        <c:axId val="463300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299728"/>
        <c:crosses val="autoZero"/>
        <c:crossBetween val="between"/>
      </c:valAx>
      <c:valAx>
        <c:axId val="4493021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9302504"/>
        <c:crosses val="max"/>
        <c:crossBetween val="between"/>
      </c:valAx>
      <c:catAx>
        <c:axId val="4493025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93021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44380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9.8629999999999995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1.3680000000000001</v>
          </cell>
        </row>
        <row r="32">
          <cell r="C32">
            <v>55.054000000000002</v>
          </cell>
        </row>
        <row r="33">
          <cell r="C33">
            <v>330.76600000000002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5.01</v>
          </cell>
        </row>
        <row r="39">
          <cell r="C39">
            <v>0</v>
          </cell>
        </row>
        <row r="40">
          <cell r="C40">
            <v>28.994000000000003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363.04699999999997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92.17</v>
          </cell>
          <cell r="O7">
            <v>91.49</v>
          </cell>
          <cell r="P7">
            <v>78.069999999999993</v>
          </cell>
          <cell r="Q7">
            <v>80.599999999999994</v>
          </cell>
          <cell r="R7">
            <v>90.01</v>
          </cell>
          <cell r="S7">
            <v>76.400000000000006</v>
          </cell>
          <cell r="T7">
            <v>85.43</v>
          </cell>
          <cell r="U7">
            <v>98.85</v>
          </cell>
          <cell r="V7">
            <v>89.22</v>
          </cell>
          <cell r="W7">
            <v>89.81</v>
          </cell>
          <cell r="X7">
            <v>99.99</v>
          </cell>
          <cell r="Y7">
            <v>99.99</v>
          </cell>
        </row>
        <row r="35">
          <cell r="X35">
            <v>1.069</v>
          </cell>
          <cell r="Y35">
            <v>1.069</v>
          </cell>
        </row>
        <row r="36">
          <cell r="X36">
            <v>3.8620000000000001</v>
          </cell>
          <cell r="Y36">
            <v>3.863</v>
          </cell>
        </row>
        <row r="62">
          <cell r="P62">
            <v>1.3680000000000001</v>
          </cell>
        </row>
        <row r="63">
          <cell r="N63">
            <v>6.6269999999999998</v>
          </cell>
          <cell r="O63">
            <v>8.0250000000000004</v>
          </cell>
          <cell r="P63">
            <v>7.7629999999999999</v>
          </cell>
          <cell r="Q63">
            <v>7.5920000000000005</v>
          </cell>
          <cell r="R63">
            <v>6.4269999999999996</v>
          </cell>
          <cell r="S63">
            <v>6.3109999999999999</v>
          </cell>
          <cell r="T63">
            <v>3.2919999999999998</v>
          </cell>
          <cell r="U63">
            <v>2.9660000000000002</v>
          </cell>
          <cell r="V63">
            <v>1.89</v>
          </cell>
          <cell r="W63">
            <v>2.4350000000000001</v>
          </cell>
          <cell r="X63">
            <v>0.86499999999999999</v>
          </cell>
          <cell r="Y63">
            <v>0.86099999999999999</v>
          </cell>
        </row>
        <row r="64">
          <cell r="N64">
            <v>35.445999999999998</v>
          </cell>
          <cell r="O64">
            <v>36.405000000000001</v>
          </cell>
          <cell r="P64">
            <v>32.712999999999994</v>
          </cell>
          <cell r="Q64">
            <v>35.504999999999995</v>
          </cell>
          <cell r="R64">
            <v>33.529000000000003</v>
          </cell>
          <cell r="S64">
            <v>24.567</v>
          </cell>
          <cell r="T64">
            <v>23.972999999999999</v>
          </cell>
          <cell r="U64">
            <v>23.003</v>
          </cell>
          <cell r="V64">
            <v>27.070999999999998</v>
          </cell>
          <cell r="W64">
            <v>28.164999999999999</v>
          </cell>
          <cell r="X64">
            <v>14.814</v>
          </cell>
          <cell r="Y64">
            <v>15.574999999999999</v>
          </cell>
        </row>
      </sheetData>
      <sheetData sheetId="17">
        <row r="57">
          <cell r="N57">
            <v>37.183</v>
          </cell>
          <cell r="O57">
            <v>37.870000000000005</v>
          </cell>
          <cell r="P57">
            <v>35.763999999999996</v>
          </cell>
          <cell r="Q57">
            <v>38.466999999999999</v>
          </cell>
          <cell r="R57">
            <v>36.355999999999995</v>
          </cell>
          <cell r="S57">
            <v>30.116</v>
          </cell>
          <cell r="T57">
            <v>26.035000000000004</v>
          </cell>
          <cell r="U57">
            <v>23.057000000000002</v>
          </cell>
          <cell r="V57">
            <v>27.291000000000004</v>
          </cell>
          <cell r="W57">
            <v>28.93</v>
          </cell>
          <cell r="X57">
            <v>20.61</v>
          </cell>
          <cell r="Y57">
            <v>21.368000000000002</v>
          </cell>
        </row>
        <row r="62">
          <cell r="U62">
            <v>1.67</v>
          </cell>
          <cell r="V62">
            <v>1.67</v>
          </cell>
          <cell r="W62">
            <v>1.67</v>
          </cell>
        </row>
        <row r="64">
          <cell r="N64">
            <v>4.8899999999999997</v>
          </cell>
          <cell r="O64">
            <v>6.56</v>
          </cell>
          <cell r="P64">
            <v>6.08</v>
          </cell>
          <cell r="Q64">
            <v>4.63</v>
          </cell>
          <cell r="R64">
            <v>3.6</v>
          </cell>
          <cell r="S64">
            <v>0.76200000000000001</v>
          </cell>
          <cell r="T64">
            <v>1.23</v>
          </cell>
          <cell r="U64">
            <v>1.242</v>
          </cell>
        </row>
      </sheetData>
      <sheetData sheetId="18">
        <row r="7">
          <cell r="N7">
            <v>92.17</v>
          </cell>
          <cell r="O7">
            <v>91.49</v>
          </cell>
          <cell r="P7">
            <v>78.069999999999993</v>
          </cell>
          <cell r="Q7">
            <v>80.599999999999994</v>
          </cell>
          <cell r="R7">
            <v>90.01</v>
          </cell>
          <cell r="S7">
            <v>76.400000000000006</v>
          </cell>
          <cell r="T7">
            <v>85.43</v>
          </cell>
          <cell r="U7">
            <v>98.85</v>
          </cell>
          <cell r="V7">
            <v>89.22</v>
          </cell>
          <cell r="W7">
            <v>89.81</v>
          </cell>
          <cell r="X7">
            <v>99.99</v>
          </cell>
          <cell r="Y7">
            <v>99.99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DAPEEP</v>
          </cell>
        </row>
        <row r="25">
          <cell r="A25" t="str">
            <v>ELPEDISON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WATT_AND_VOLT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44379</v>
          </cell>
        </row>
        <row r="4">
          <cell r="B4">
            <v>44379</v>
          </cell>
        </row>
        <row r="5">
          <cell r="B5">
            <v>44379</v>
          </cell>
        </row>
        <row r="6">
          <cell r="B6">
            <v>44379</v>
          </cell>
        </row>
        <row r="7">
          <cell r="B7">
            <v>44379</v>
          </cell>
        </row>
        <row r="8">
          <cell r="B8">
            <v>44379</v>
          </cell>
        </row>
        <row r="9">
          <cell r="B9">
            <v>44379</v>
          </cell>
        </row>
        <row r="10">
          <cell r="B10">
            <v>44379</v>
          </cell>
        </row>
        <row r="11">
          <cell r="B11">
            <v>44379</v>
          </cell>
        </row>
        <row r="12">
          <cell r="B12">
            <v>44379</v>
          </cell>
        </row>
        <row r="13">
          <cell r="B13">
            <v>44379</v>
          </cell>
        </row>
        <row r="14">
          <cell r="B14">
            <v>44379</v>
          </cell>
        </row>
        <row r="15">
          <cell r="B15">
            <v>44379</v>
          </cell>
        </row>
        <row r="16">
          <cell r="B16">
            <v>44379</v>
          </cell>
        </row>
      </sheetData>
      <sheetData sheetId="41">
        <row r="2">
          <cell r="C2">
            <v>44382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831.00670000000002</v>
          </cell>
          <cell r="J12">
            <v>831.00699999999995</v>
          </cell>
          <cell r="K12">
            <v>830.00699999999995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165.09960000000001</v>
          </cell>
          <cell r="J25">
            <v>165.1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239.0933</v>
          </cell>
          <cell r="J27">
            <v>239.09299999999999</v>
          </cell>
          <cell r="K27">
            <v>238.59399999999999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44382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0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42.073</v>
      </c>
      <c r="O4" s="18">
        <v>44.430000000000007</v>
      </c>
      <c r="P4" s="18">
        <v>41.843999999999994</v>
      </c>
      <c r="Q4" s="18">
        <v>43.097000000000008</v>
      </c>
      <c r="R4" s="18">
        <v>39.955999999999996</v>
      </c>
      <c r="S4" s="18">
        <v>30.878</v>
      </c>
      <c r="T4" s="18">
        <v>27.264999999999997</v>
      </c>
      <c r="U4" s="18">
        <v>25.969000000000001</v>
      </c>
      <c r="V4" s="18">
        <v>28.960999999999999</v>
      </c>
      <c r="W4" s="18">
        <v>30.6</v>
      </c>
      <c r="X4" s="18">
        <v>20.610000000000003</v>
      </c>
      <c r="Y4" s="18">
        <v>21.368000000000002</v>
      </c>
      <c r="Z4" s="19"/>
      <c r="AA4" s="20">
        <f>SUM(B4:Z4)</f>
        <v>397.05100000000004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92.17</v>
      </c>
      <c r="O7" s="28">
        <v>91.49</v>
      </c>
      <c r="P7" s="28">
        <v>78.069999999999993</v>
      </c>
      <c r="Q7" s="28">
        <v>80.599999999999994</v>
      </c>
      <c r="R7" s="28">
        <v>90.01</v>
      </c>
      <c r="S7" s="28">
        <v>76.400000000000006</v>
      </c>
      <c r="T7" s="28">
        <v>85.43</v>
      </c>
      <c r="U7" s="28">
        <v>98.85</v>
      </c>
      <c r="V7" s="28">
        <v>89.22</v>
      </c>
      <c r="W7" s="28">
        <v>89.81</v>
      </c>
      <c r="X7" s="28">
        <v>99.99</v>
      </c>
      <c r="Y7" s="28">
        <v>99.99</v>
      </c>
      <c r="Z7" s="29"/>
      <c r="AA7" s="30">
        <f>IF(SUM(GR_MAINLAND_MCP_SUM_SELL)&lt;&gt;0,AVERAGEIF(GR_MAINLAND_MCP_SUM_SELL,"&lt;&gt;"""),"")</f>
        <v>89.335833333333355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>
        <v>4.931</v>
      </c>
      <c r="Y11" s="47">
        <v>4.9320000000000004</v>
      </c>
      <c r="Z11" s="48"/>
      <c r="AA11" s="49">
        <f>SUM(B11:Z11)</f>
        <v>9.8629999999999995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4.931</v>
      </c>
      <c r="Y14" s="57">
        <f t="shared" si="0"/>
        <v>4.9320000000000004</v>
      </c>
      <c r="Z14" s="58" t="str">
        <f t="shared" si="0"/>
        <v/>
      </c>
      <c r="AA14" s="59">
        <f>SUM(AA9:AA13)</f>
        <v>9.8629999999999995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1.3680000000000001</v>
      </c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1.3680000000000001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6.6269999999999998</v>
      </c>
      <c r="O18" s="72">
        <v>8.0250000000000004</v>
      </c>
      <c r="P18" s="72">
        <v>7.7629999999999999</v>
      </c>
      <c r="Q18" s="72">
        <v>7.5920000000000005</v>
      </c>
      <c r="R18" s="72">
        <v>6.4269999999999996</v>
      </c>
      <c r="S18" s="72">
        <v>6.3109999999999999</v>
      </c>
      <c r="T18" s="72">
        <v>3.2919999999999998</v>
      </c>
      <c r="U18" s="72">
        <v>2.9660000000000002</v>
      </c>
      <c r="V18" s="72">
        <v>1.89</v>
      </c>
      <c r="W18" s="72">
        <v>2.4350000000000001</v>
      </c>
      <c r="X18" s="72">
        <v>0.86499999999999999</v>
      </c>
      <c r="Y18" s="72">
        <v>0.86099999999999999</v>
      </c>
      <c r="Z18" s="73"/>
      <c r="AA18" s="74">
        <f>SUM(B18:Z18)</f>
        <v>55.054000000000002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35.445999999999998</v>
      </c>
      <c r="O19" s="76">
        <v>36.405000000000001</v>
      </c>
      <c r="P19" s="76">
        <v>32.712999999999994</v>
      </c>
      <c r="Q19" s="76">
        <v>35.504999999999995</v>
      </c>
      <c r="R19" s="76">
        <v>33.529000000000003</v>
      </c>
      <c r="S19" s="76">
        <v>24.567</v>
      </c>
      <c r="T19" s="76">
        <v>23.972999999999999</v>
      </c>
      <c r="U19" s="76">
        <v>23.003</v>
      </c>
      <c r="V19" s="76">
        <v>27.070999999999998</v>
      </c>
      <c r="W19" s="76">
        <v>28.164999999999999</v>
      </c>
      <c r="X19" s="76">
        <v>14.814</v>
      </c>
      <c r="Y19" s="76">
        <v>15.574999999999999</v>
      </c>
      <c r="Z19" s="73"/>
      <c r="AA19" s="74">
        <f>SUM(B19:Z19)</f>
        <v>330.76600000000002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42.073</v>
      </c>
      <c r="O22" s="83">
        <f t="shared" si="1"/>
        <v>44.43</v>
      </c>
      <c r="P22" s="83">
        <f t="shared" si="1"/>
        <v>41.843999999999994</v>
      </c>
      <c r="Q22" s="83">
        <f t="shared" si="1"/>
        <v>43.096999999999994</v>
      </c>
      <c r="R22" s="83">
        <f t="shared" si="1"/>
        <v>39.956000000000003</v>
      </c>
      <c r="S22" s="83">
        <f t="shared" si="1"/>
        <v>30.878</v>
      </c>
      <c r="T22" s="83">
        <f t="shared" si="1"/>
        <v>27.265000000000001</v>
      </c>
      <c r="U22" s="83">
        <f t="shared" si="1"/>
        <v>25.969000000000001</v>
      </c>
      <c r="V22" s="83">
        <f t="shared" si="1"/>
        <v>28.960999999999999</v>
      </c>
      <c r="W22" s="83">
        <f t="shared" si="1"/>
        <v>30.599999999999998</v>
      </c>
      <c r="X22" s="83">
        <f t="shared" si="1"/>
        <v>15.679</v>
      </c>
      <c r="Y22" s="83">
        <f t="shared" si="1"/>
        <v>16.436</v>
      </c>
      <c r="Z22" s="84" t="str">
        <f t="shared" si="1"/>
        <v/>
      </c>
      <c r="AA22" s="85">
        <f>SUM(AA17:AA21)</f>
        <v>387.18800000000005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42.073</v>
      </c>
      <c r="O26" s="72">
        <v>44.43</v>
      </c>
      <c r="P26" s="72">
        <v>41.844000000000001</v>
      </c>
      <c r="Q26" s="72">
        <v>43.097000000000001</v>
      </c>
      <c r="R26" s="72">
        <v>39.956000000000003</v>
      </c>
      <c r="S26" s="72">
        <v>30.878</v>
      </c>
      <c r="T26" s="72">
        <v>27.265000000000001</v>
      </c>
      <c r="U26" s="72">
        <v>25.969000000000001</v>
      </c>
      <c r="V26" s="72">
        <v>28.960999999999999</v>
      </c>
      <c r="W26" s="72">
        <v>30.6</v>
      </c>
      <c r="X26" s="72">
        <v>20.61</v>
      </c>
      <c r="Y26" s="72">
        <v>21.367999999999999</v>
      </c>
      <c r="Z26" s="73"/>
      <c r="AA26" s="74">
        <f>SUM(B26:Z26)</f>
        <v>397.05100000000004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42.073</v>
      </c>
      <c r="O28" s="57">
        <f t="shared" si="2"/>
        <v>44.43</v>
      </c>
      <c r="P28" s="57">
        <f t="shared" si="2"/>
        <v>41.844000000000001</v>
      </c>
      <c r="Q28" s="57">
        <f t="shared" si="2"/>
        <v>43.097000000000001</v>
      </c>
      <c r="R28" s="57">
        <f t="shared" si="2"/>
        <v>39.956000000000003</v>
      </c>
      <c r="S28" s="57">
        <f t="shared" si="2"/>
        <v>30.878</v>
      </c>
      <c r="T28" s="57">
        <f t="shared" si="2"/>
        <v>27.265000000000001</v>
      </c>
      <c r="U28" s="57">
        <f t="shared" si="2"/>
        <v>25.969000000000001</v>
      </c>
      <c r="V28" s="57">
        <f t="shared" si="2"/>
        <v>28.960999999999999</v>
      </c>
      <c r="W28" s="57">
        <f t="shared" si="2"/>
        <v>30.6</v>
      </c>
      <c r="X28" s="57">
        <f t="shared" si="2"/>
        <v>20.61</v>
      </c>
      <c r="Y28" s="57">
        <f t="shared" si="2"/>
        <v>21.367999999999999</v>
      </c>
      <c r="Z28" s="58" t="str">
        <f t="shared" si="2"/>
        <v/>
      </c>
      <c r="AA28" s="59">
        <f>SUM(AA25:AA27)</f>
        <v>397.05100000000004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42.073</v>
      </c>
      <c r="O47" s="83">
        <f t="shared" si="8"/>
        <v>44.43</v>
      </c>
      <c r="P47" s="83">
        <f t="shared" si="8"/>
        <v>41.843999999999994</v>
      </c>
      <c r="Q47" s="83">
        <f t="shared" si="8"/>
        <v>43.096999999999994</v>
      </c>
      <c r="R47" s="83">
        <f t="shared" si="8"/>
        <v>39.956000000000003</v>
      </c>
      <c r="S47" s="83">
        <f t="shared" si="8"/>
        <v>30.878</v>
      </c>
      <c r="T47" s="83">
        <f t="shared" si="8"/>
        <v>27.265000000000001</v>
      </c>
      <c r="U47" s="83">
        <f t="shared" si="8"/>
        <v>25.969000000000001</v>
      </c>
      <c r="V47" s="83">
        <f t="shared" si="8"/>
        <v>28.960999999999999</v>
      </c>
      <c r="W47" s="83">
        <f t="shared" si="8"/>
        <v>30.599999999999998</v>
      </c>
      <c r="X47" s="83">
        <f t="shared" si="8"/>
        <v>20.61</v>
      </c>
      <c r="Y47" s="83">
        <f t="shared" si="8"/>
        <v>21.368000000000002</v>
      </c>
      <c r="Z47" s="84" t="str">
        <f t="shared" si="8"/>
        <v/>
      </c>
      <c r="AA47" s="100">
        <f>SUM(B47:Z47)</f>
        <v>397.05099999999999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44380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42.073</v>
      </c>
      <c r="O4" s="18">
        <v>44.430000000000007</v>
      </c>
      <c r="P4" s="18">
        <v>41.843999999999994</v>
      </c>
      <c r="Q4" s="18">
        <v>43.096999999999994</v>
      </c>
      <c r="R4" s="18">
        <v>39.955999999999996</v>
      </c>
      <c r="S4" s="18">
        <v>30.878</v>
      </c>
      <c r="T4" s="18">
        <v>27.265000000000004</v>
      </c>
      <c r="U4" s="18">
        <v>25.969000000000001</v>
      </c>
      <c r="V4" s="18">
        <v>28.961000000000002</v>
      </c>
      <c r="W4" s="18">
        <v>30.599999999999998</v>
      </c>
      <c r="X4" s="18">
        <v>20.61</v>
      </c>
      <c r="Y4" s="18">
        <v>21.368000000000002</v>
      </c>
      <c r="Z4" s="19"/>
      <c r="AA4" s="20">
        <f>SUM(B4:Z4)</f>
        <v>397.05100000000004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92.17</v>
      </c>
      <c r="O7" s="28">
        <v>91.49</v>
      </c>
      <c r="P7" s="28">
        <v>78.069999999999993</v>
      </c>
      <c r="Q7" s="28">
        <v>80.599999999999994</v>
      </c>
      <c r="R7" s="28">
        <v>90.01</v>
      </c>
      <c r="S7" s="28">
        <v>76.400000000000006</v>
      </c>
      <c r="T7" s="28">
        <v>85.43</v>
      </c>
      <c r="U7" s="28">
        <v>98.85</v>
      </c>
      <c r="V7" s="28">
        <v>89.22</v>
      </c>
      <c r="W7" s="28">
        <v>89.81</v>
      </c>
      <c r="X7" s="28">
        <v>99.99</v>
      </c>
      <c r="Y7" s="28">
        <v>99.99</v>
      </c>
      <c r="Z7" s="29"/>
      <c r="AA7" s="30">
        <v>89.335833333333355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37.183</v>
      </c>
      <c r="O13" s="52">
        <v>37.870000000000005</v>
      </c>
      <c r="P13" s="52">
        <v>35.763999999999996</v>
      </c>
      <c r="Q13" s="52">
        <v>38.466999999999999</v>
      </c>
      <c r="R13" s="52">
        <v>36.355999999999995</v>
      </c>
      <c r="S13" s="52">
        <v>30.116</v>
      </c>
      <c r="T13" s="52">
        <v>26.035000000000004</v>
      </c>
      <c r="U13" s="52">
        <v>23.057000000000002</v>
      </c>
      <c r="V13" s="52">
        <v>27.291000000000004</v>
      </c>
      <c r="W13" s="52">
        <v>28.93</v>
      </c>
      <c r="X13" s="52">
        <v>20.61</v>
      </c>
      <c r="Y13" s="52">
        <v>21.368000000000002</v>
      </c>
      <c r="Z13" s="53"/>
      <c r="AA13" s="54">
        <f>SUM(B13:Z13)</f>
        <v>363.04699999999997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37.183</v>
      </c>
      <c r="O14" s="57">
        <f t="shared" si="0"/>
        <v>37.870000000000005</v>
      </c>
      <c r="P14" s="57">
        <f t="shared" si="0"/>
        <v>35.763999999999996</v>
      </c>
      <c r="Q14" s="57">
        <f t="shared" si="0"/>
        <v>38.466999999999999</v>
      </c>
      <c r="R14" s="57">
        <f t="shared" si="0"/>
        <v>36.355999999999995</v>
      </c>
      <c r="S14" s="57">
        <f t="shared" si="0"/>
        <v>30.116</v>
      </c>
      <c r="T14" s="57">
        <f t="shared" si="0"/>
        <v>26.035000000000004</v>
      </c>
      <c r="U14" s="57">
        <f t="shared" si="0"/>
        <v>23.057000000000002</v>
      </c>
      <c r="V14" s="57">
        <f t="shared" si="0"/>
        <v>27.291000000000004</v>
      </c>
      <c r="W14" s="57">
        <f t="shared" si="0"/>
        <v>28.93</v>
      </c>
      <c r="X14" s="57">
        <f t="shared" si="0"/>
        <v>20.61</v>
      </c>
      <c r="Y14" s="57">
        <f t="shared" si="0"/>
        <v>21.368000000000002</v>
      </c>
      <c r="Z14" s="58" t="str">
        <f t="shared" si="0"/>
        <v/>
      </c>
      <c r="AA14" s="59">
        <f>SUM(AA9:AA13)</f>
        <v>363.04699999999997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>
        <v>1.67</v>
      </c>
      <c r="V17" s="67">
        <v>1.67</v>
      </c>
      <c r="W17" s="67">
        <v>1.67</v>
      </c>
      <c r="X17" s="67"/>
      <c r="Y17" s="67"/>
      <c r="Z17" s="68"/>
      <c r="AA17" s="69">
        <f>SUM(B17:Z17)</f>
        <v>5.01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4.8899999999999997</v>
      </c>
      <c r="O19" s="76">
        <v>6.56</v>
      </c>
      <c r="P19" s="76">
        <v>6.08</v>
      </c>
      <c r="Q19" s="76">
        <v>4.63</v>
      </c>
      <c r="R19" s="76">
        <v>3.6</v>
      </c>
      <c r="S19" s="76">
        <v>0.76200000000000001</v>
      </c>
      <c r="T19" s="76">
        <v>1.23</v>
      </c>
      <c r="U19" s="76">
        <v>1.242</v>
      </c>
      <c r="V19" s="76"/>
      <c r="W19" s="76"/>
      <c r="X19" s="76"/>
      <c r="Y19" s="76"/>
      <c r="Z19" s="73"/>
      <c r="AA19" s="74">
        <f>SUM(B19:Z19)</f>
        <v>28.994000000000003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4.8899999999999997</v>
      </c>
      <c r="O22" s="83">
        <f t="shared" si="1"/>
        <v>6.56</v>
      </c>
      <c r="P22" s="83">
        <f t="shared" si="1"/>
        <v>6.08</v>
      </c>
      <c r="Q22" s="83">
        <f t="shared" si="1"/>
        <v>4.63</v>
      </c>
      <c r="R22" s="83">
        <f t="shared" si="1"/>
        <v>3.6</v>
      </c>
      <c r="S22" s="83">
        <f t="shared" si="1"/>
        <v>0.76200000000000001</v>
      </c>
      <c r="T22" s="83">
        <f t="shared" si="1"/>
        <v>1.23</v>
      </c>
      <c r="U22" s="83">
        <f t="shared" si="1"/>
        <v>2.9119999999999999</v>
      </c>
      <c r="V22" s="83">
        <f t="shared" si="1"/>
        <v>1.67</v>
      </c>
      <c r="W22" s="83">
        <f t="shared" si="1"/>
        <v>1.67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34.004000000000005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42.073</v>
      </c>
      <c r="O26" s="72">
        <v>44.43</v>
      </c>
      <c r="P26" s="72">
        <v>41.844000000000001</v>
      </c>
      <c r="Q26" s="72">
        <v>43.097000000000001</v>
      </c>
      <c r="R26" s="72">
        <v>39.956000000000003</v>
      </c>
      <c r="S26" s="72">
        <v>30.878</v>
      </c>
      <c r="T26" s="72">
        <v>27.265000000000001</v>
      </c>
      <c r="U26" s="72">
        <v>25.969000000000001</v>
      </c>
      <c r="V26" s="72">
        <v>28.960999999999999</v>
      </c>
      <c r="W26" s="72">
        <v>30.6</v>
      </c>
      <c r="X26" s="72">
        <v>20.61</v>
      </c>
      <c r="Y26" s="72">
        <v>21.367999999999999</v>
      </c>
      <c r="Z26" s="73"/>
      <c r="AA26" s="74">
        <f>SUM(B26:Z26)</f>
        <v>397.05100000000004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42.073</v>
      </c>
      <c r="O28" s="57">
        <f t="shared" si="2"/>
        <v>44.43</v>
      </c>
      <c r="P28" s="57">
        <f t="shared" si="2"/>
        <v>41.844000000000001</v>
      </c>
      <c r="Q28" s="57">
        <f t="shared" si="2"/>
        <v>43.097000000000001</v>
      </c>
      <c r="R28" s="57">
        <f t="shared" si="2"/>
        <v>39.956000000000003</v>
      </c>
      <c r="S28" s="57">
        <f t="shared" si="2"/>
        <v>30.878</v>
      </c>
      <c r="T28" s="57">
        <f t="shared" si="2"/>
        <v>27.265000000000001</v>
      </c>
      <c r="U28" s="57">
        <f t="shared" si="2"/>
        <v>25.969000000000001</v>
      </c>
      <c r="V28" s="57">
        <f t="shared" si="2"/>
        <v>28.960999999999999</v>
      </c>
      <c r="W28" s="57">
        <f t="shared" si="2"/>
        <v>30.6</v>
      </c>
      <c r="X28" s="57">
        <f t="shared" si="2"/>
        <v>20.61</v>
      </c>
      <c r="Y28" s="57">
        <f t="shared" si="2"/>
        <v>21.367999999999999</v>
      </c>
      <c r="Z28" s="58">
        <f t="shared" si="2"/>
        <v>0</v>
      </c>
      <c r="AA28" s="59">
        <f t="shared" si="2"/>
        <v>397.05100000000004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42.073</v>
      </c>
      <c r="O47" s="83">
        <f t="shared" si="8"/>
        <v>44.430000000000007</v>
      </c>
      <c r="P47" s="83">
        <f t="shared" si="8"/>
        <v>41.843999999999994</v>
      </c>
      <c r="Q47" s="83">
        <f t="shared" si="8"/>
        <v>43.097000000000001</v>
      </c>
      <c r="R47" s="83">
        <f t="shared" si="8"/>
        <v>39.955999999999996</v>
      </c>
      <c r="S47" s="83">
        <f t="shared" si="8"/>
        <v>30.878</v>
      </c>
      <c r="T47" s="83">
        <f t="shared" si="8"/>
        <v>27.265000000000004</v>
      </c>
      <c r="U47" s="83">
        <f t="shared" si="8"/>
        <v>25.969000000000001</v>
      </c>
      <c r="V47" s="83">
        <f t="shared" si="8"/>
        <v>28.961000000000006</v>
      </c>
      <c r="W47" s="83">
        <f t="shared" si="8"/>
        <v>30.6</v>
      </c>
      <c r="X47" s="83">
        <f t="shared" si="8"/>
        <v>20.61</v>
      </c>
      <c r="Y47" s="83">
        <f t="shared" si="8"/>
        <v>21.368000000000002</v>
      </c>
      <c r="Z47" s="84">
        <f t="shared" si="8"/>
        <v>0</v>
      </c>
      <c r="AA47" s="100">
        <f>SUM(B47:Z47)</f>
        <v>397.05100000000004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44380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2021-07-03T08:14:58Z</dcterms:created>
  <dcterms:modified xsi:type="dcterms:W3CDTF">2021-07-03T08:14:58Z</dcterms:modified>
</cp:coreProperties>
</file>