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[1]SPOT_Orders_OverView_01!$A$21:$A$36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<sst xmlns="http://schemas.openxmlformats.org/spreadsheetml/2006/main" count="110" uniqueCount="49">
  <si>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02/07/2021 11:30:26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</si>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</sst>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23.89</c:v>
                </c:pt>
                <c:pt idx="13">
                  <c:v>54.488999999999997</c:v>
                </c:pt>
                <c:pt idx="14">
                  <c:v>73.768000000000001</c:v>
                </c:pt>
                <c:pt idx="15">
                  <c:v>75.147999999999996</c:v>
                </c:pt>
                <c:pt idx="16">
                  <c:v>28.015000000000001</c:v>
                </c:pt>
                <c:pt idx="17">
                  <c:v>85.73</c:v>
                </c:pt>
                <c:pt idx="18">
                  <c:v>64.468999999999994</c:v>
                </c:pt>
                <c:pt idx="19">
                  <c:v>31.684000000000001</c:v>
                </c:pt>
                <c:pt idx="20">
                  <c:v>36.069000000000003</c:v>
                </c:pt>
                <c:pt idx="21">
                  <c:v>37.04</c:v>
                </c:pt>
                <c:pt idx="22">
                  <c:v>44.058</c:v>
                </c:pt>
                <c:pt idx="23">
                  <c:v>35.917000000000002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5.38</c:v>
                </c:pt>
                <c:pt idx="16">
                  <c:v>7.25</c:v>
                </c:pt>
                <c:pt idx="17">
                  <c:v>2.0699999999999998</c:v>
                </c:pt>
                <c:pt idx="18">
                  <c:v>0.98</c:v>
                </c:pt>
                <c:pt idx="19">
                  <c:v>3.996</c:v>
                </c:pt>
                <c:pt idx="20">
                  <c:v>7.1210000000000004</c:v>
                </c:pt>
                <c:pt idx="21">
                  <c:v>6.3140000000000001</c:v>
                </c:pt>
                <c:pt idx="22">
                  <c:v>3.08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4941728"/>
        <c:axId val="3849421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194.07699999999997</c:v>
                </c:pt>
                <c:pt idx="13">
                  <c:v>221.02099999999999</c:v>
                </c:pt>
                <c:pt idx="14">
                  <c:v>239.37300000000002</c:v>
                </c:pt>
                <c:pt idx="15">
                  <c:v>243.45100000000002</c:v>
                </c:pt>
                <c:pt idx="16">
                  <c:v>213.179</c:v>
                </c:pt>
                <c:pt idx="17">
                  <c:v>246.59299999999996</c:v>
                </c:pt>
                <c:pt idx="18">
                  <c:v>220.01999999999992</c:v>
                </c:pt>
                <c:pt idx="19">
                  <c:v>192.625</c:v>
                </c:pt>
                <c:pt idx="20">
                  <c:v>202.78899999999999</c:v>
                </c:pt>
                <c:pt idx="21">
                  <c:v>204.9</c:v>
                </c:pt>
                <c:pt idx="22">
                  <c:v>184.69499999999999</c:v>
                </c:pt>
                <c:pt idx="23">
                  <c:v>180.41800000000001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4941728"/>
        <c:axId val="3849421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126.25</c:v>
                </c:pt>
                <c:pt idx="13">
                  <c:v>98.06</c:v>
                </c:pt>
                <c:pt idx="14">
                  <c:v>96.1</c:v>
                </c:pt>
                <c:pt idx="15">
                  <c:v>96.34</c:v>
                </c:pt>
                <c:pt idx="16">
                  <c:v>121.4</c:v>
                </c:pt>
                <c:pt idx="17">
                  <c:v>97.02</c:v>
                </c:pt>
                <c:pt idx="18">
                  <c:v>106.88</c:v>
                </c:pt>
                <c:pt idx="19">
                  <c:v>129.22</c:v>
                </c:pt>
                <c:pt idx="20">
                  <c:v>122.59</c:v>
                </c:pt>
                <c:pt idx="21">
                  <c:v>125.91</c:v>
                </c:pt>
                <c:pt idx="22">
                  <c:v>121.07</c:v>
                </c:pt>
                <c:pt idx="23">
                  <c:v>115.73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4942904"/>
        <c:axId val="384942512"/>
      </c:lineChart>
      <c:catAx>
        <c:axId val="384941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4942120"/>
        <c:crosses val="autoZero"/>
        <c:auto val="1"/>
        <c:lblAlgn val="ctr"/>
        <c:lblOffset val="100"/>
        <c:noMultiLvlLbl val="0"/>
      </c:catAx>
      <c:valAx>
        <c:axId val="384942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4941728"/>
        <c:crosses val="autoZero"/>
        <c:crossBetween val="between"/>
      </c:valAx>
      <c:valAx>
        <c:axId val="3849425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4942904"/>
        <c:crosses val="max"/>
        <c:crossBetween val="between"/>
      </c:valAx>
      <c:catAx>
        <c:axId val="3849429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4942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44379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590.27700000000016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36.190999999999995</v>
          </cell>
        </row>
        <row r="31">
          <cell r="C31">
            <v>240</v>
          </cell>
        </row>
        <row r="32">
          <cell r="C32">
            <v>316.21799999999996</v>
          </cell>
        </row>
        <row r="33">
          <cell r="C33">
            <v>1360.4549999999999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11.186</v>
          </cell>
        </row>
        <row r="40">
          <cell r="C40">
            <v>169.53400000000002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580.58500000000004</v>
          </cell>
        </row>
        <row r="46">
          <cell r="C46">
            <v>1001</v>
          </cell>
        </row>
        <row r="47">
          <cell r="C47">
            <v>780.83600000000001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126.25</v>
          </cell>
          <cell r="O7">
            <v>98.06</v>
          </cell>
          <cell r="P7">
            <v>96.1</v>
          </cell>
          <cell r="Q7">
            <v>96.34</v>
          </cell>
          <cell r="R7">
            <v>121.4</v>
          </cell>
          <cell r="S7">
            <v>97.02</v>
          </cell>
          <cell r="T7">
            <v>106.88</v>
          </cell>
          <cell r="U7">
            <v>129.22</v>
          </cell>
          <cell r="V7">
            <v>122.59</v>
          </cell>
          <cell r="W7">
            <v>125.91</v>
          </cell>
          <cell r="X7">
            <v>121.07</v>
          </cell>
          <cell r="Y7">
            <v>115.73</v>
          </cell>
        </row>
        <row r="35">
          <cell r="N35">
            <v>23.89</v>
          </cell>
          <cell r="O35">
            <v>54.488999999999997</v>
          </cell>
          <cell r="P35">
            <v>73.768000000000001</v>
          </cell>
          <cell r="Q35">
            <v>75.147999999999996</v>
          </cell>
          <cell r="R35">
            <v>28.015000000000001</v>
          </cell>
          <cell r="S35">
            <v>85.73</v>
          </cell>
          <cell r="T35">
            <v>64.468999999999994</v>
          </cell>
          <cell r="U35">
            <v>31.684000000000001</v>
          </cell>
          <cell r="V35">
            <v>36.069000000000003</v>
          </cell>
          <cell r="W35">
            <v>37.04</v>
          </cell>
          <cell r="X35">
            <v>44.058</v>
          </cell>
          <cell r="Y35">
            <v>35.917000000000002</v>
          </cell>
        </row>
        <row r="57">
          <cell r="N57">
            <v>5.38</v>
          </cell>
          <cell r="R57">
            <v>7.25</v>
          </cell>
          <cell r="S57">
            <v>2.0699999999999998</v>
          </cell>
          <cell r="T57">
            <v>0.98</v>
          </cell>
          <cell r="U57">
            <v>3.996</v>
          </cell>
          <cell r="V57">
            <v>7.1210000000000004</v>
          </cell>
          <cell r="W57">
            <v>6.3140000000000001</v>
          </cell>
          <cell r="X57">
            <v>3.08</v>
          </cell>
        </row>
        <row r="62">
          <cell r="N62">
            <v>20</v>
          </cell>
          <cell r="O62">
            <v>20</v>
          </cell>
          <cell r="P62">
            <v>20</v>
          </cell>
          <cell r="Q62">
            <v>20</v>
          </cell>
          <cell r="R62">
            <v>20</v>
          </cell>
          <cell r="S62">
            <v>20</v>
          </cell>
          <cell r="T62">
            <v>20</v>
          </cell>
          <cell r="U62">
            <v>20</v>
          </cell>
          <cell r="V62">
            <v>20</v>
          </cell>
          <cell r="W62">
            <v>20</v>
          </cell>
          <cell r="X62">
            <v>20</v>
          </cell>
          <cell r="Y62">
            <v>20</v>
          </cell>
        </row>
        <row r="63">
          <cell r="N63">
            <v>27.381999999999998</v>
          </cell>
          <cell r="O63">
            <v>27.218</v>
          </cell>
          <cell r="P63">
            <v>26.794</v>
          </cell>
          <cell r="Q63">
            <v>26.3</v>
          </cell>
          <cell r="R63">
            <v>25.922000000000001</v>
          </cell>
          <cell r="S63">
            <v>25.666</v>
          </cell>
          <cell r="T63">
            <v>25.501999999999999</v>
          </cell>
          <cell r="U63">
            <v>25.294</v>
          </cell>
          <cell r="V63">
            <v>24.798999999999999</v>
          </cell>
          <cell r="W63">
            <v>27.352</v>
          </cell>
          <cell r="X63">
            <v>27.084</v>
          </cell>
          <cell r="Y63">
            <v>26.905000000000001</v>
          </cell>
        </row>
        <row r="64">
          <cell r="N64">
            <v>117.425</v>
          </cell>
          <cell r="O64">
            <v>119.31399999999999</v>
          </cell>
          <cell r="P64">
            <v>118.81100000000001</v>
          </cell>
          <cell r="Q64">
            <v>122.003</v>
          </cell>
          <cell r="R64">
            <v>131.99199999999999</v>
          </cell>
          <cell r="S64">
            <v>113.12700000000001</v>
          </cell>
          <cell r="T64">
            <v>109.069</v>
          </cell>
          <cell r="U64">
            <v>111.651</v>
          </cell>
          <cell r="V64">
            <v>114.8</v>
          </cell>
          <cell r="W64">
            <v>114.194</v>
          </cell>
          <cell r="X64">
            <v>90.472999999999999</v>
          </cell>
          <cell r="Y64">
            <v>97.596000000000004</v>
          </cell>
        </row>
      </sheetData>
      <sheetData sheetId="17">
        <row r="27">
          <cell r="N27">
            <v>35</v>
          </cell>
          <cell r="S27">
            <v>78</v>
          </cell>
          <cell r="T27">
            <v>78</v>
          </cell>
          <cell r="U27">
            <v>78</v>
          </cell>
          <cell r="V27">
            <v>120</v>
          </cell>
          <cell r="W27">
            <v>120</v>
          </cell>
        </row>
        <row r="36">
          <cell r="O36">
            <v>12.696</v>
          </cell>
          <cell r="P36">
            <v>14.789</v>
          </cell>
          <cell r="Q36">
            <v>14.275</v>
          </cell>
          <cell r="S36">
            <v>14.831</v>
          </cell>
          <cell r="X36">
            <v>2.0619999999999998</v>
          </cell>
          <cell r="Y36">
            <v>12.932</v>
          </cell>
        </row>
        <row r="38">
          <cell r="N38">
            <v>60</v>
          </cell>
          <cell r="O38">
            <v>60</v>
          </cell>
          <cell r="P38">
            <v>60</v>
          </cell>
          <cell r="Q38">
            <v>60</v>
          </cell>
          <cell r="R38">
            <v>60</v>
          </cell>
          <cell r="X38">
            <v>60</v>
          </cell>
          <cell r="Y38">
            <v>60</v>
          </cell>
        </row>
        <row r="39">
          <cell r="N39">
            <v>45</v>
          </cell>
          <cell r="O39">
            <v>45</v>
          </cell>
          <cell r="P39">
            <v>45</v>
          </cell>
          <cell r="Q39">
            <v>45</v>
          </cell>
          <cell r="R39">
            <v>45</v>
          </cell>
          <cell r="X39">
            <v>45</v>
          </cell>
          <cell r="Y39">
            <v>45</v>
          </cell>
        </row>
        <row r="41">
          <cell r="O41">
            <v>35</v>
          </cell>
          <cell r="P41">
            <v>35</v>
          </cell>
          <cell r="Q41">
            <v>35</v>
          </cell>
          <cell r="R41">
            <v>35</v>
          </cell>
          <cell r="S41">
            <v>42</v>
          </cell>
          <cell r="T41">
            <v>42</v>
          </cell>
          <cell r="U41">
            <v>42</v>
          </cell>
        </row>
        <row r="57">
          <cell r="N57">
            <v>30.476000000000003</v>
          </cell>
          <cell r="O57">
            <v>55.768000000000001</v>
          </cell>
          <cell r="P57">
            <v>63.041000000000004</v>
          </cell>
          <cell r="Q57">
            <v>69.706000000000003</v>
          </cell>
          <cell r="R57">
            <v>63.035000000000004</v>
          </cell>
          <cell r="S57">
            <v>97.515999999999991</v>
          </cell>
          <cell r="T57">
            <v>83.239000000000004</v>
          </cell>
          <cell r="U57">
            <v>54.963000000000008</v>
          </cell>
          <cell r="V57">
            <v>65.876000000000005</v>
          </cell>
          <cell r="W57">
            <v>70.587000000000003</v>
          </cell>
          <cell r="X57">
            <v>70.477000000000004</v>
          </cell>
          <cell r="Y57">
            <v>56.152000000000008</v>
          </cell>
        </row>
        <row r="63">
          <cell r="Q63">
            <v>2.944</v>
          </cell>
          <cell r="S63">
            <v>1.3640000000000001</v>
          </cell>
          <cell r="T63">
            <v>1.32</v>
          </cell>
          <cell r="U63">
            <v>1.2749999999999999</v>
          </cell>
          <cell r="V63">
            <v>1.2030000000000001</v>
          </cell>
          <cell r="W63">
            <v>1.1060000000000001</v>
          </cell>
          <cell r="X63">
            <v>0.99299999999999999</v>
          </cell>
          <cell r="Y63">
            <v>0.98099999999999998</v>
          </cell>
        </row>
        <row r="64">
          <cell r="N64">
            <v>23.601000000000003</v>
          </cell>
          <cell r="O64">
            <v>12.557</v>
          </cell>
          <cell r="P64">
            <v>21.542999999999999</v>
          </cell>
          <cell r="Q64">
            <v>16.526</v>
          </cell>
          <cell r="R64">
            <v>10.144000000000002</v>
          </cell>
          <cell r="S64">
            <v>12.882000000000001</v>
          </cell>
          <cell r="T64">
            <v>15.461</v>
          </cell>
          <cell r="U64">
            <v>16.387</v>
          </cell>
          <cell r="V64">
            <v>15.71</v>
          </cell>
          <cell r="W64">
            <v>13.207000000000001</v>
          </cell>
          <cell r="X64">
            <v>6.1629999999999994</v>
          </cell>
          <cell r="Y64">
            <v>5.3529999999999998</v>
          </cell>
        </row>
      </sheetData>
      <sheetData sheetId="18">
        <row r="7">
          <cell r="N7">
            <v>126.25</v>
          </cell>
          <cell r="O7">
            <v>98.06</v>
          </cell>
          <cell r="P7">
            <v>96.1</v>
          </cell>
          <cell r="Q7">
            <v>96.34</v>
          </cell>
          <cell r="R7">
            <v>121.4</v>
          </cell>
          <cell r="S7">
            <v>97.02</v>
          </cell>
          <cell r="T7">
            <v>106.88</v>
          </cell>
          <cell r="U7">
            <v>129.22</v>
          </cell>
          <cell r="V7">
            <v>122.59</v>
          </cell>
          <cell r="W7">
            <v>125.91</v>
          </cell>
          <cell r="X7">
            <v>121.07</v>
          </cell>
          <cell r="Y7">
            <v>115.73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VIENER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44378</v>
          </cell>
        </row>
        <row r="4">
          <cell r="B4">
            <v>44378</v>
          </cell>
        </row>
        <row r="5">
          <cell r="B5">
            <v>44378</v>
          </cell>
        </row>
        <row r="6">
          <cell r="B6">
            <v>44378</v>
          </cell>
        </row>
        <row r="7">
          <cell r="B7">
            <v>44378</v>
          </cell>
        </row>
        <row r="8">
          <cell r="B8">
            <v>44378</v>
          </cell>
        </row>
        <row r="9">
          <cell r="B9">
            <v>44378</v>
          </cell>
        </row>
        <row r="10">
          <cell r="B10">
            <v>44378</v>
          </cell>
        </row>
        <row r="11">
          <cell r="B11">
            <v>44378</v>
          </cell>
        </row>
        <row r="12">
          <cell r="B12">
            <v>44378</v>
          </cell>
        </row>
        <row r="13">
          <cell r="B13">
            <v>44378</v>
          </cell>
        </row>
        <row r="14">
          <cell r="B14">
            <v>44378</v>
          </cell>
        </row>
        <row r="15">
          <cell r="B15">
            <v>44378</v>
          </cell>
        </row>
        <row r="16">
          <cell r="B16">
            <v>44378</v>
          </cell>
        </row>
      </sheetData>
      <sheetData sheetId="41">
        <row r="2">
          <cell r="C2">
            <v>44381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831.00670000000002</v>
          </cell>
          <cell r="J12">
            <v>831.00699999999995</v>
          </cell>
          <cell r="K12">
            <v>830.00699999999995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165.09960000000001</v>
          </cell>
          <cell r="J25">
            <v>165.1</v>
          </cell>
          <cell r="K25">
            <v>164.6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239.0933</v>
          </cell>
          <cell r="J27">
            <v>239.09299999999999</v>
          </cell>
          <cell r="K27">
            <v>238.59399999999999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194.077</v>
      </c>
      <c r="O4" s="18">
        <v>221.02099999999999</v>
      </c>
      <c r="P4" s="18">
        <v>239.37299999999999</v>
      </c>
      <c r="Q4" s="18">
        <v>243.45100000000002</v>
      </c>
      <c r="R4" s="18">
        <v>213.179</v>
      </c>
      <c r="S4" s="18">
        <v>246.59300000000002</v>
      </c>
      <c r="T4" s="18">
        <v>220.01999999999998</v>
      </c>
      <c r="U4" s="18">
        <v>192.62499999999997</v>
      </c>
      <c r="V4" s="18">
        <v>202.78899999999999</v>
      </c>
      <c r="W4" s="18">
        <v>204.9</v>
      </c>
      <c r="X4" s="18">
        <v>184.69500000000002</v>
      </c>
      <c r="Y4" s="18">
        <v>180.41800000000001</v>
      </c>
      <c r="Z4" s="19"/>
      <c r="AA4" s="20">
        <f>SUM(B4:Z4)</f>
        <v>2543.1410000000005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126.25</v>
      </c>
      <c r="O7" s="28">
        <v>98.06</v>
      </c>
      <c r="P7" s="28">
        <v>96.1</v>
      </c>
      <c r="Q7" s="28">
        <v>96.34</v>
      </c>
      <c r="R7" s="28">
        <v>121.4</v>
      </c>
      <c r="S7" s="28">
        <v>97.02</v>
      </c>
      <c r="T7" s="28">
        <v>106.88</v>
      </c>
      <c r="U7" s="28">
        <v>129.22</v>
      </c>
      <c r="V7" s="28">
        <v>122.59</v>
      </c>
      <c r="W7" s="28">
        <v>125.91</v>
      </c>
      <c r="X7" s="28">
        <v>121.07</v>
      </c>
      <c r="Y7" s="28">
        <v>115.73</v>
      </c>
      <c r="Z7" s="29"/>
      <c r="AA7" s="30">
        <f>IF(SUM(GR_MAINLAND_MCP_SUM_SELL)&lt;&gt;0,AVERAGEIF(GR_MAINLAND_MCP_SUM_SELL,"&lt;&gt;"""),"")</f>
        <v>113.0475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23.89</v>
      </c>
      <c r="O11" s="47">
        <v>54.488999999999997</v>
      </c>
      <c r="P11" s="47">
        <v>73.768000000000001</v>
      </c>
      <c r="Q11" s="47">
        <v>75.147999999999996</v>
      </c>
      <c r="R11" s="47">
        <v>28.015000000000001</v>
      </c>
      <c r="S11" s="47">
        <v>85.73</v>
      </c>
      <c r="T11" s="47">
        <v>64.468999999999994</v>
      </c>
      <c r="U11" s="47">
        <v>31.684000000000001</v>
      </c>
      <c r="V11" s="47">
        <v>36.069000000000003</v>
      </c>
      <c r="W11" s="47">
        <v>37.04</v>
      </c>
      <c r="X11" s="47">
        <v>44.058</v>
      </c>
      <c r="Y11" s="47">
        <v>35.917000000000002</v>
      </c>
      <c r="Z11" s="48"/>
      <c r="AA11" s="49">
        <f>SUM(B11:Z11)</f>
        <v>590.27700000000016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5.38</v>
      </c>
      <c r="O13" s="52"/>
      <c r="P13" s="52"/>
      <c r="Q13" s="52"/>
      <c r="R13" s="52">
        <v>7.25</v>
      </c>
      <c r="S13" s="52">
        <v>2.0699999999999998</v>
      </c>
      <c r="T13" s="52">
        <v>0.98</v>
      </c>
      <c r="U13" s="52">
        <v>3.996</v>
      </c>
      <c r="V13" s="52">
        <v>7.1210000000000004</v>
      </c>
      <c r="W13" s="52">
        <v>6.3140000000000001</v>
      </c>
      <c r="X13" s="52">
        <v>3.08</v>
      </c>
      <c r="Y13" s="52"/>
      <c r="Z13" s="53"/>
      <c r="AA13" s="54">
        <f>SUM(B13:Z13)</f>
        <v>36.190999999999995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29.27</v>
      </c>
      <c r="O14" s="57">
        <f t="shared" si="0"/>
        <v>54.488999999999997</v>
      </c>
      <c r="P14" s="57">
        <f t="shared" si="0"/>
        <v>73.768000000000001</v>
      </c>
      <c r="Q14" s="57">
        <f t="shared" si="0"/>
        <v>75.147999999999996</v>
      </c>
      <c r="R14" s="57">
        <f t="shared" si="0"/>
        <v>35.265000000000001</v>
      </c>
      <c r="S14" s="57">
        <f t="shared" si="0"/>
        <v>87.8</v>
      </c>
      <c r="T14" s="57">
        <f t="shared" si="0"/>
        <v>65.448999999999998</v>
      </c>
      <c r="U14" s="57">
        <f t="shared" si="0"/>
        <v>35.68</v>
      </c>
      <c r="V14" s="57">
        <f t="shared" si="0"/>
        <v>43.190000000000005</v>
      </c>
      <c r="W14" s="57">
        <f t="shared" si="0"/>
        <v>43.353999999999999</v>
      </c>
      <c r="X14" s="57">
        <f t="shared" si="0"/>
        <v>47.137999999999998</v>
      </c>
      <c r="Y14" s="57">
        <f t="shared" si="0"/>
        <v>35.917000000000002</v>
      </c>
      <c r="Z14" s="58" t="str">
        <f t="shared" si="0"/>
        <v/>
      </c>
      <c r="AA14" s="59">
        <f>SUM(AA9:AA13)</f>
        <v>626.46800000000019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20</v>
      </c>
      <c r="O17" s="67">
        <v>20</v>
      </c>
      <c r="P17" s="67">
        <v>20</v>
      </c>
      <c r="Q17" s="67">
        <v>20</v>
      </c>
      <c r="R17" s="67">
        <v>20</v>
      </c>
      <c r="S17" s="67">
        <v>20</v>
      </c>
      <c r="T17" s="67">
        <v>20</v>
      </c>
      <c r="U17" s="67">
        <v>20</v>
      </c>
      <c r="V17" s="67">
        <v>20</v>
      </c>
      <c r="W17" s="67">
        <v>20</v>
      </c>
      <c r="X17" s="67">
        <v>20</v>
      </c>
      <c r="Y17" s="67">
        <v>20</v>
      </c>
      <c r="Z17" s="68"/>
      <c r="AA17" s="69">
        <f>SUM(B17:Z17)</f>
        <v>240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27.381999999999998</v>
      </c>
      <c r="O18" s="72">
        <v>27.218</v>
      </c>
      <c r="P18" s="72">
        <v>26.794</v>
      </c>
      <c r="Q18" s="72">
        <v>26.3</v>
      </c>
      <c r="R18" s="72">
        <v>25.922000000000001</v>
      </c>
      <c r="S18" s="72">
        <v>25.666</v>
      </c>
      <c r="T18" s="72">
        <v>25.501999999999999</v>
      </c>
      <c r="U18" s="72">
        <v>25.294</v>
      </c>
      <c r="V18" s="72">
        <v>24.798999999999999</v>
      </c>
      <c r="W18" s="72">
        <v>27.352</v>
      </c>
      <c r="X18" s="72">
        <v>27.084</v>
      </c>
      <c r="Y18" s="72">
        <v>26.905000000000001</v>
      </c>
      <c r="Z18" s="73"/>
      <c r="AA18" s="74">
        <f>SUM(B18:Z18)</f>
        <v>316.21799999999996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117.425</v>
      </c>
      <c r="O19" s="76">
        <v>119.31399999999999</v>
      </c>
      <c r="P19" s="76">
        <v>118.81100000000001</v>
      </c>
      <c r="Q19" s="76">
        <v>122.003</v>
      </c>
      <c r="R19" s="76">
        <v>131.99199999999999</v>
      </c>
      <c r="S19" s="76">
        <v>113.12700000000001</v>
      </c>
      <c r="T19" s="76">
        <v>109.069</v>
      </c>
      <c r="U19" s="76">
        <v>111.651</v>
      </c>
      <c r="V19" s="76">
        <v>114.8</v>
      </c>
      <c r="W19" s="76">
        <v>114.194</v>
      </c>
      <c r="X19" s="76">
        <v>90.472999999999999</v>
      </c>
      <c r="Y19" s="76">
        <v>97.596000000000004</v>
      </c>
      <c r="Z19" s="73"/>
      <c r="AA19" s="74">
        <f>SUM(B19:Z19)</f>
        <v>1360.4549999999999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164.80699999999999</v>
      </c>
      <c r="O22" s="83">
        <f t="shared" si="1"/>
        <v>166.53199999999998</v>
      </c>
      <c r="P22" s="83">
        <f t="shared" si="1"/>
        <v>165.60500000000002</v>
      </c>
      <c r="Q22" s="83">
        <f t="shared" si="1"/>
        <v>168.303</v>
      </c>
      <c r="R22" s="83">
        <f t="shared" si="1"/>
        <v>177.91399999999999</v>
      </c>
      <c r="S22" s="83">
        <f t="shared" si="1"/>
        <v>158.79300000000001</v>
      </c>
      <c r="T22" s="83">
        <f t="shared" si="1"/>
        <v>154.571</v>
      </c>
      <c r="U22" s="83">
        <f t="shared" si="1"/>
        <v>156.94499999999999</v>
      </c>
      <c r="V22" s="83">
        <f t="shared" si="1"/>
        <v>159.59899999999999</v>
      </c>
      <c r="W22" s="83">
        <f t="shared" si="1"/>
        <v>161.54599999999999</v>
      </c>
      <c r="X22" s="83">
        <f t="shared" si="1"/>
        <v>137.55700000000002</v>
      </c>
      <c r="Y22" s="83">
        <f t="shared" si="1"/>
        <v>144.501</v>
      </c>
      <c r="Z22" s="84" t="str">
        <f t="shared" si="1"/>
        <v/>
      </c>
      <c r="AA22" s="85">
        <f>SUM(AA17:AA21)</f>
        <v>1916.6729999999998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194.077</v>
      </c>
      <c r="O26" s="72">
        <v>221.02099999999999</v>
      </c>
      <c r="P26" s="72">
        <v>239.37299999999999</v>
      </c>
      <c r="Q26" s="72">
        <v>243.45099999999999</v>
      </c>
      <c r="R26" s="72">
        <v>213.179</v>
      </c>
      <c r="S26" s="72">
        <v>246.59299999999999</v>
      </c>
      <c r="T26" s="72">
        <v>220.02</v>
      </c>
      <c r="U26" s="72">
        <v>192.625</v>
      </c>
      <c r="V26" s="72">
        <v>202.78899999999999</v>
      </c>
      <c r="W26" s="72">
        <v>204.9</v>
      </c>
      <c r="X26" s="72">
        <v>184.69499999999999</v>
      </c>
      <c r="Y26" s="72">
        <v>180.41800000000001</v>
      </c>
      <c r="Z26" s="73"/>
      <c r="AA26" s="74">
        <f>SUM(B26:Z26)</f>
        <v>2543.1410000000005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194.077</v>
      </c>
      <c r="O28" s="57">
        <f t="shared" si="2"/>
        <v>221.02099999999999</v>
      </c>
      <c r="P28" s="57">
        <f t="shared" si="2"/>
        <v>239.37299999999999</v>
      </c>
      <c r="Q28" s="57">
        <f t="shared" si="2"/>
        <v>243.45099999999999</v>
      </c>
      <c r="R28" s="57">
        <f t="shared" si="2"/>
        <v>213.179</v>
      </c>
      <c r="S28" s="57">
        <f t="shared" si="2"/>
        <v>246.59299999999999</v>
      </c>
      <c r="T28" s="57">
        <f t="shared" si="2"/>
        <v>220.02</v>
      </c>
      <c r="U28" s="57">
        <f t="shared" si="2"/>
        <v>192.625</v>
      </c>
      <c r="V28" s="57">
        <f t="shared" si="2"/>
        <v>202.78899999999999</v>
      </c>
      <c r="W28" s="57">
        <f t="shared" si="2"/>
        <v>204.9</v>
      </c>
      <c r="X28" s="57">
        <f t="shared" si="2"/>
        <v>184.69499999999999</v>
      </c>
      <c r="Y28" s="57">
        <f t="shared" si="2"/>
        <v>180.41800000000001</v>
      </c>
      <c r="Z28" s="58" t="str">
        <f t="shared" si="2"/>
        <v/>
      </c>
      <c r="AA28" s="59">
        <f>SUM(AA25:AA27)</f>
        <v>2543.1410000000005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194.077</v>
      </c>
      <c r="O47" s="83">
        <f t="shared" si="8"/>
        <v>221.02099999999999</v>
      </c>
      <c r="P47" s="83">
        <f t="shared" si="8"/>
        <v>239.37300000000002</v>
      </c>
      <c r="Q47" s="83">
        <f t="shared" si="8"/>
        <v>243.45099999999999</v>
      </c>
      <c r="R47" s="83">
        <f t="shared" si="8"/>
        <v>213.17899999999997</v>
      </c>
      <c r="S47" s="83">
        <f t="shared" si="8"/>
        <v>246.59300000000002</v>
      </c>
      <c r="T47" s="83">
        <f t="shared" si="8"/>
        <v>220.01999999999998</v>
      </c>
      <c r="U47" s="83">
        <f t="shared" si="8"/>
        <v>192.625</v>
      </c>
      <c r="V47" s="83">
        <f t="shared" si="8"/>
        <v>202.78899999999999</v>
      </c>
      <c r="W47" s="83">
        <f t="shared" si="8"/>
        <v>204.89999999999998</v>
      </c>
      <c r="X47" s="83">
        <f t="shared" si="8"/>
        <v>184.69500000000002</v>
      </c>
      <c r="Y47" s="83">
        <f t="shared" si="8"/>
        <v>180.41800000000001</v>
      </c>
      <c r="Z47" s="84" t="str">
        <f t="shared" si="8"/>
        <v/>
      </c>
      <c r="AA47" s="100">
        <f>SUM(B47:Z47)</f>
        <v>2543.1410000000005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44379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194.07699999999997</v>
      </c>
      <c r="O4" s="18">
        <v>221.02099999999999</v>
      </c>
      <c r="P4" s="18">
        <v>239.37300000000002</v>
      </c>
      <c r="Q4" s="18">
        <v>243.45100000000002</v>
      </c>
      <c r="R4" s="18">
        <v>213.179</v>
      </c>
      <c r="S4" s="18">
        <v>246.59299999999996</v>
      </c>
      <c r="T4" s="18">
        <v>220.01999999999992</v>
      </c>
      <c r="U4" s="18">
        <v>192.625</v>
      </c>
      <c r="V4" s="18">
        <v>202.78899999999999</v>
      </c>
      <c r="W4" s="18">
        <v>204.9</v>
      </c>
      <c r="X4" s="18">
        <v>184.69499999999999</v>
      </c>
      <c r="Y4" s="18">
        <v>180.41800000000001</v>
      </c>
      <c r="Z4" s="19"/>
      <c r="AA4" s="20">
        <f>SUM(B4:Z4)</f>
        <v>2543.1410000000001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126.25</v>
      </c>
      <c r="O7" s="28">
        <v>98.06</v>
      </c>
      <c r="P7" s="28">
        <v>96.1</v>
      </c>
      <c r="Q7" s="28">
        <v>96.34</v>
      </c>
      <c r="R7" s="28">
        <v>121.4</v>
      </c>
      <c r="S7" s="28">
        <v>97.02</v>
      </c>
      <c r="T7" s="28">
        <v>106.88</v>
      </c>
      <c r="U7" s="28">
        <v>129.22</v>
      </c>
      <c r="V7" s="28">
        <v>122.59</v>
      </c>
      <c r="W7" s="28">
        <v>125.91</v>
      </c>
      <c r="X7" s="28">
        <v>121.07</v>
      </c>
      <c r="Y7" s="28">
        <v>115.73</v>
      </c>
      <c r="Z7" s="29"/>
      <c r="AA7" s="30">
        <v>113.0475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35</v>
      </c>
      <c r="O11" s="47">
        <v>12.696</v>
      </c>
      <c r="P11" s="47">
        <v>14.789</v>
      </c>
      <c r="Q11" s="47">
        <v>14.275</v>
      </c>
      <c r="R11" s="47"/>
      <c r="S11" s="47">
        <v>92.831000000000003</v>
      </c>
      <c r="T11" s="47">
        <v>78</v>
      </c>
      <c r="U11" s="47">
        <v>78</v>
      </c>
      <c r="V11" s="47">
        <v>120</v>
      </c>
      <c r="W11" s="47">
        <v>120</v>
      </c>
      <c r="X11" s="47">
        <v>2.0619999999999998</v>
      </c>
      <c r="Y11" s="47">
        <v>12.932</v>
      </c>
      <c r="Z11" s="48"/>
      <c r="AA11" s="49">
        <f>SUM(B11:Z11)</f>
        <v>580.58500000000004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>
        <v>105</v>
      </c>
      <c r="O12" s="47">
        <v>140</v>
      </c>
      <c r="P12" s="47">
        <v>140</v>
      </c>
      <c r="Q12" s="47">
        <v>140</v>
      </c>
      <c r="R12" s="47">
        <v>140</v>
      </c>
      <c r="S12" s="47">
        <v>42</v>
      </c>
      <c r="T12" s="47">
        <v>42</v>
      </c>
      <c r="U12" s="47">
        <v>42</v>
      </c>
      <c r="V12" s="47"/>
      <c r="W12" s="47"/>
      <c r="X12" s="47">
        <v>105</v>
      </c>
      <c r="Y12" s="47">
        <v>105</v>
      </c>
      <c r="Z12" s="48"/>
      <c r="AA12" s="49">
        <f>SUM(B12:Z12)</f>
        <v>1001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30.476000000000003</v>
      </c>
      <c r="O13" s="52">
        <v>55.768000000000001</v>
      </c>
      <c r="P13" s="52">
        <v>63.041000000000004</v>
      </c>
      <c r="Q13" s="52">
        <v>69.706000000000003</v>
      </c>
      <c r="R13" s="52">
        <v>63.035000000000004</v>
      </c>
      <c r="S13" s="52">
        <v>97.515999999999991</v>
      </c>
      <c r="T13" s="52">
        <v>83.239000000000004</v>
      </c>
      <c r="U13" s="52">
        <v>54.963000000000008</v>
      </c>
      <c r="V13" s="52">
        <v>65.876000000000005</v>
      </c>
      <c r="W13" s="52">
        <v>70.587000000000003</v>
      </c>
      <c r="X13" s="52">
        <v>70.477000000000004</v>
      </c>
      <c r="Y13" s="52">
        <v>56.152000000000008</v>
      </c>
      <c r="Z13" s="53"/>
      <c r="AA13" s="54">
        <f>SUM(B13:Z13)</f>
        <v>780.83600000000001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170.476</v>
      </c>
      <c r="O14" s="57">
        <f t="shared" si="0"/>
        <v>208.464</v>
      </c>
      <c r="P14" s="57">
        <f t="shared" si="0"/>
        <v>217.82999999999998</v>
      </c>
      <c r="Q14" s="57">
        <f t="shared" si="0"/>
        <v>223.98099999999999</v>
      </c>
      <c r="R14" s="57">
        <f t="shared" si="0"/>
        <v>203.035</v>
      </c>
      <c r="S14" s="57">
        <f t="shared" si="0"/>
        <v>232.34700000000001</v>
      </c>
      <c r="T14" s="57">
        <f t="shared" si="0"/>
        <v>203.239</v>
      </c>
      <c r="U14" s="57">
        <f t="shared" si="0"/>
        <v>174.96300000000002</v>
      </c>
      <c r="V14" s="57">
        <f t="shared" si="0"/>
        <v>185.876</v>
      </c>
      <c r="W14" s="57">
        <f t="shared" si="0"/>
        <v>190.58699999999999</v>
      </c>
      <c r="X14" s="57">
        <f t="shared" si="0"/>
        <v>177.53899999999999</v>
      </c>
      <c r="Y14" s="57">
        <f t="shared" si="0"/>
        <v>174.084</v>
      </c>
      <c r="Z14" s="58" t="str">
        <f t="shared" si="0"/>
        <v/>
      </c>
      <c r="AA14" s="59">
        <f>SUM(AA9:AA13)</f>
        <v>2362.4210000000003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>
        <v>2.944</v>
      </c>
      <c r="R18" s="72"/>
      <c r="S18" s="72">
        <v>1.3640000000000001</v>
      </c>
      <c r="T18" s="72">
        <v>1.32</v>
      </c>
      <c r="U18" s="72">
        <v>1.2749999999999999</v>
      </c>
      <c r="V18" s="72">
        <v>1.2030000000000001</v>
      </c>
      <c r="W18" s="72">
        <v>1.1060000000000001</v>
      </c>
      <c r="X18" s="72">
        <v>0.99299999999999999</v>
      </c>
      <c r="Y18" s="72">
        <v>0.98099999999999998</v>
      </c>
      <c r="Z18" s="73"/>
      <c r="AA18" s="74">
        <f>SUM(B18:Z18)</f>
        <v>11.186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23.601000000000003</v>
      </c>
      <c r="O19" s="76">
        <v>12.557</v>
      </c>
      <c r="P19" s="76">
        <v>21.542999999999999</v>
      </c>
      <c r="Q19" s="76">
        <v>16.526</v>
      </c>
      <c r="R19" s="76">
        <v>10.144000000000002</v>
      </c>
      <c r="S19" s="76">
        <v>12.882000000000001</v>
      </c>
      <c r="T19" s="76">
        <v>15.461</v>
      </c>
      <c r="U19" s="76">
        <v>16.387</v>
      </c>
      <c r="V19" s="76">
        <v>15.71</v>
      </c>
      <c r="W19" s="76">
        <v>13.207000000000001</v>
      </c>
      <c r="X19" s="76">
        <v>6.1629999999999994</v>
      </c>
      <c r="Y19" s="76">
        <v>5.3529999999999998</v>
      </c>
      <c r="Z19" s="73"/>
      <c r="AA19" s="74">
        <f>SUM(B19:Z19)</f>
        <v>169.53400000000002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23.601000000000003</v>
      </c>
      <c r="O22" s="83">
        <f t="shared" si="1"/>
        <v>12.557</v>
      </c>
      <c r="P22" s="83">
        <f t="shared" si="1"/>
        <v>21.542999999999999</v>
      </c>
      <c r="Q22" s="83">
        <f t="shared" si="1"/>
        <v>19.47</v>
      </c>
      <c r="R22" s="83">
        <f t="shared" si="1"/>
        <v>10.144000000000002</v>
      </c>
      <c r="S22" s="83">
        <f t="shared" si="1"/>
        <v>14.246000000000002</v>
      </c>
      <c r="T22" s="83">
        <f t="shared" si="1"/>
        <v>16.780999999999999</v>
      </c>
      <c r="U22" s="83">
        <f t="shared" si="1"/>
        <v>17.661999999999999</v>
      </c>
      <c r="V22" s="83">
        <f t="shared" si="1"/>
        <v>16.913</v>
      </c>
      <c r="W22" s="83">
        <f t="shared" si="1"/>
        <v>14.313000000000001</v>
      </c>
      <c r="X22" s="83">
        <f t="shared" si="1"/>
        <v>7.1559999999999997</v>
      </c>
      <c r="Y22" s="83">
        <f t="shared" si="1"/>
        <v>6.3339999999999996</v>
      </c>
      <c r="Z22" s="84">
        <f t="shared" si="1"/>
        <v>0</v>
      </c>
      <c r="AA22" s="85">
        <f t="shared" si="1"/>
        <v>180.72000000000003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194.077</v>
      </c>
      <c r="O26" s="72">
        <v>221.02099999999999</v>
      </c>
      <c r="P26" s="72">
        <v>239.37299999999999</v>
      </c>
      <c r="Q26" s="72">
        <v>243.45099999999999</v>
      </c>
      <c r="R26" s="72">
        <v>213.179</v>
      </c>
      <c r="S26" s="72">
        <v>246.59299999999999</v>
      </c>
      <c r="T26" s="72">
        <v>220.02</v>
      </c>
      <c r="U26" s="72">
        <v>192.625</v>
      </c>
      <c r="V26" s="72">
        <v>202.78899999999999</v>
      </c>
      <c r="W26" s="72">
        <v>204.9</v>
      </c>
      <c r="X26" s="72">
        <v>184.69499999999999</v>
      </c>
      <c r="Y26" s="72">
        <v>180.41800000000001</v>
      </c>
      <c r="Z26" s="73"/>
      <c r="AA26" s="74">
        <f>SUM(B26:Z26)</f>
        <v>2543.1410000000005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194.077</v>
      </c>
      <c r="O28" s="57">
        <f t="shared" si="2"/>
        <v>221.02099999999999</v>
      </c>
      <c r="P28" s="57">
        <f t="shared" si="2"/>
        <v>239.37299999999999</v>
      </c>
      <c r="Q28" s="57">
        <f t="shared" si="2"/>
        <v>243.45099999999999</v>
      </c>
      <c r="R28" s="57">
        <f t="shared" si="2"/>
        <v>213.179</v>
      </c>
      <c r="S28" s="57">
        <f t="shared" si="2"/>
        <v>246.59299999999999</v>
      </c>
      <c r="T28" s="57">
        <f t="shared" si="2"/>
        <v>220.02</v>
      </c>
      <c r="U28" s="57">
        <f t="shared" si="2"/>
        <v>192.625</v>
      </c>
      <c r="V28" s="57">
        <f t="shared" si="2"/>
        <v>202.78899999999999</v>
      </c>
      <c r="W28" s="57">
        <f t="shared" si="2"/>
        <v>204.9</v>
      </c>
      <c r="X28" s="57">
        <f t="shared" si="2"/>
        <v>184.69499999999999</v>
      </c>
      <c r="Y28" s="57">
        <f t="shared" si="2"/>
        <v>180.41800000000001</v>
      </c>
      <c r="Z28" s="58">
        <f t="shared" si="2"/>
        <v>0</v>
      </c>
      <c r="AA28" s="59">
        <f t="shared" si="2"/>
        <v>2543.1410000000005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194.077</v>
      </c>
      <c r="O47" s="83">
        <f t="shared" si="8"/>
        <v>221.02099999999999</v>
      </c>
      <c r="P47" s="83">
        <f t="shared" si="8"/>
        <v>239.37299999999999</v>
      </c>
      <c r="Q47" s="83">
        <f t="shared" si="8"/>
        <v>243.45099999999999</v>
      </c>
      <c r="R47" s="83">
        <f t="shared" si="8"/>
        <v>213.179</v>
      </c>
      <c r="S47" s="83">
        <f t="shared" si="8"/>
        <v>246.59300000000002</v>
      </c>
      <c r="T47" s="83">
        <f t="shared" si="8"/>
        <v>220.02</v>
      </c>
      <c r="U47" s="83">
        <f t="shared" si="8"/>
        <v>192.62500000000003</v>
      </c>
      <c r="V47" s="83">
        <f t="shared" si="8"/>
        <v>202.78900000000002</v>
      </c>
      <c r="W47" s="83">
        <f t="shared" si="8"/>
        <v>204.89999999999998</v>
      </c>
      <c r="X47" s="83">
        <f t="shared" si="8"/>
        <v>184.69499999999999</v>
      </c>
      <c r="Y47" s="83">
        <f t="shared" si="8"/>
        <v>180.41800000000001</v>
      </c>
      <c r="Z47" s="84">
        <f t="shared" si="8"/>
        <v>0</v>
      </c>
      <c r="AA47" s="100">
        <f>SUM(B47:Z47)</f>
        <v>2543.1410000000005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2021-07-02T08:30:26Z</dcterms:created>
  <dcterms:modified xsi:type="dcterms:W3CDTF">2021-07-02T08:30:26Z</dcterms:modified>
</cp:coreProperties>
</file>