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<sst xmlns="http://schemas.openxmlformats.org/spreadsheetml/2006/main" count="110" uniqueCount="49">
  <si>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01/07/2021 11:16:05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</si>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</sst>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32</c:v>
                </c:pt>
                <c:pt idx="18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9.4179999999999993</c:v>
                </c:pt>
                <c:pt idx="13">
                  <c:v>9.6829999999999998</c:v>
                </c:pt>
                <c:pt idx="14">
                  <c:v>22.716999999999999</c:v>
                </c:pt>
                <c:pt idx="15">
                  <c:v>26.937000000000001</c:v>
                </c:pt>
                <c:pt idx="16">
                  <c:v>19.990000000000002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16.07</c:v>
                </c:pt>
                <c:pt idx="13">
                  <c:v>12.022</c:v>
                </c:pt>
                <c:pt idx="14">
                  <c:v>9.8580000000000005</c:v>
                </c:pt>
                <c:pt idx="15">
                  <c:v>15.299999999999999</c:v>
                </c:pt>
                <c:pt idx="16">
                  <c:v>1.8010000000000002</c:v>
                </c:pt>
                <c:pt idx="17">
                  <c:v>3.8380000000000001</c:v>
                </c:pt>
                <c:pt idx="18">
                  <c:v>9.1549999999999994</c:v>
                </c:pt>
                <c:pt idx="19">
                  <c:v>15.131</c:v>
                </c:pt>
                <c:pt idx="20">
                  <c:v>26.392000000000003</c:v>
                </c:pt>
                <c:pt idx="21">
                  <c:v>8.0629999999999988</c:v>
                </c:pt>
                <c:pt idx="22">
                  <c:v>11.238</c:v>
                </c:pt>
                <c:pt idx="23">
                  <c:v>13.260999999999999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517</c:v>
                </c:pt>
                <c:pt idx="13">
                  <c:v>435.40300000000002</c:v>
                </c:pt>
                <c:pt idx="14">
                  <c:v>318</c:v>
                </c:pt>
                <c:pt idx="15">
                  <c:v>318</c:v>
                </c:pt>
                <c:pt idx="16">
                  <c:v>318</c:v>
                </c:pt>
                <c:pt idx="17">
                  <c:v>218</c:v>
                </c:pt>
                <c:pt idx="18">
                  <c:v>218</c:v>
                </c:pt>
                <c:pt idx="19">
                  <c:v>200</c:v>
                </c:pt>
                <c:pt idx="20">
                  <c:v>170</c:v>
                </c:pt>
                <c:pt idx="21">
                  <c:v>170</c:v>
                </c:pt>
                <c:pt idx="22">
                  <c:v>170</c:v>
                </c:pt>
                <c:pt idx="23">
                  <c:v>170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6645368"/>
        <c:axId val="376645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549.59199999999998</c:v>
                </c:pt>
                <c:pt idx="13">
                  <c:v>464.149</c:v>
                </c:pt>
                <c:pt idx="14">
                  <c:v>357.47600000000006</c:v>
                </c:pt>
                <c:pt idx="15">
                  <c:v>362.85599999999999</c:v>
                </c:pt>
                <c:pt idx="16">
                  <c:v>342.27600000000001</c:v>
                </c:pt>
                <c:pt idx="17">
                  <c:v>264.55099999999999</c:v>
                </c:pt>
                <c:pt idx="18">
                  <c:v>237.489</c:v>
                </c:pt>
                <c:pt idx="19">
                  <c:v>224.94800000000001</c:v>
                </c:pt>
                <c:pt idx="20">
                  <c:v>204.374</c:v>
                </c:pt>
                <c:pt idx="21">
                  <c:v>188.98099999999999</c:v>
                </c:pt>
                <c:pt idx="22">
                  <c:v>186.31600000000003</c:v>
                </c:pt>
                <c:pt idx="23">
                  <c:v>188.40899999999999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645368"/>
        <c:axId val="376645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128.5</c:v>
                </c:pt>
                <c:pt idx="13">
                  <c:v>129.13</c:v>
                </c:pt>
                <c:pt idx="14">
                  <c:v>116.06</c:v>
                </c:pt>
                <c:pt idx="15">
                  <c:v>119.44</c:v>
                </c:pt>
                <c:pt idx="16">
                  <c:v>123.2</c:v>
                </c:pt>
                <c:pt idx="17">
                  <c:v>97.6</c:v>
                </c:pt>
                <c:pt idx="18">
                  <c:v>112.76</c:v>
                </c:pt>
                <c:pt idx="19">
                  <c:v>110.71</c:v>
                </c:pt>
                <c:pt idx="20">
                  <c:v>105.14</c:v>
                </c:pt>
                <c:pt idx="21">
                  <c:v>101.68</c:v>
                </c:pt>
                <c:pt idx="22">
                  <c:v>104.11</c:v>
                </c:pt>
                <c:pt idx="23">
                  <c:v>110.26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33368"/>
        <c:axId val="376646152"/>
      </c:lineChart>
      <c:catAx>
        <c:axId val="376645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645760"/>
        <c:crosses val="autoZero"/>
        <c:auto val="1"/>
        <c:lblAlgn val="ctr"/>
        <c:lblOffset val="100"/>
        <c:noMultiLvlLbl val="0"/>
      </c:catAx>
      <c:valAx>
        <c:axId val="37664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645368"/>
        <c:crosses val="autoZero"/>
        <c:crossBetween val="between"/>
      </c:valAx>
      <c:valAx>
        <c:axId val="376646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133368"/>
        <c:crosses val="max"/>
        <c:crossBetween val="between"/>
      </c:valAx>
      <c:catAx>
        <c:axId val="146133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646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44378</v>
          </cell>
        </row>
        <row r="5">
          <cell r="C5" t="str">
            <v>LIDA3</v>
          </cell>
        </row>
        <row r="26">
          <cell r="C26">
            <v>34</v>
          </cell>
        </row>
        <row r="27">
          <cell r="C27">
            <v>88.74499999999999</v>
          </cell>
        </row>
        <row r="28">
          <cell r="C28">
            <v>3222.4029999999998</v>
          </cell>
        </row>
        <row r="29">
          <cell r="C29">
            <v>0</v>
          </cell>
        </row>
        <row r="30">
          <cell r="C30">
            <v>142.12899999999999</v>
          </cell>
        </row>
        <row r="31">
          <cell r="C31">
            <v>30</v>
          </cell>
        </row>
        <row r="32">
          <cell r="C32">
            <v>49.47399999999999</v>
          </cell>
        </row>
        <row r="33">
          <cell r="C33">
            <v>4.6660000000000004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764</v>
          </cell>
        </row>
        <row r="39">
          <cell r="C39">
            <v>326.50499999999994</v>
          </cell>
        </row>
        <row r="40">
          <cell r="C40">
            <v>2112.0429999999997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316.40300000000002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52.466000000000001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128.5</v>
          </cell>
          <cell r="O7">
            <v>129.13</v>
          </cell>
          <cell r="P7">
            <v>116.06</v>
          </cell>
          <cell r="Q7">
            <v>119.44</v>
          </cell>
          <cell r="R7">
            <v>123.2</v>
          </cell>
          <cell r="S7">
            <v>97.6</v>
          </cell>
          <cell r="T7">
            <v>112.76</v>
          </cell>
          <cell r="U7">
            <v>110.71</v>
          </cell>
          <cell r="V7">
            <v>105.14</v>
          </cell>
          <cell r="W7">
            <v>101.68</v>
          </cell>
          <cell r="X7">
            <v>104.11</v>
          </cell>
          <cell r="Y7">
            <v>110.26</v>
          </cell>
        </row>
        <row r="11">
          <cell r="S11">
            <v>10</v>
          </cell>
          <cell r="T11">
            <v>2</v>
          </cell>
        </row>
        <row r="12">
          <cell r="S12">
            <v>10</v>
          </cell>
        </row>
        <row r="13">
          <cell r="S13">
            <v>12</v>
          </cell>
        </row>
        <row r="35">
          <cell r="P35">
            <v>10</v>
          </cell>
          <cell r="Q35">
            <v>10</v>
          </cell>
          <cell r="R35">
            <v>10</v>
          </cell>
        </row>
        <row r="36">
          <cell r="N36">
            <v>9.4179999999999993</v>
          </cell>
          <cell r="O36">
            <v>9.6829999999999998</v>
          </cell>
          <cell r="P36">
            <v>12.717000000000001</v>
          </cell>
          <cell r="Q36">
            <v>16.937000000000001</v>
          </cell>
          <cell r="R36">
            <v>9.99</v>
          </cell>
        </row>
        <row r="38">
          <cell r="N38">
            <v>300</v>
          </cell>
          <cell r="O38">
            <v>300</v>
          </cell>
          <cell r="P38">
            <v>200</v>
          </cell>
          <cell r="Q38">
            <v>200</v>
          </cell>
          <cell r="R38">
            <v>200</v>
          </cell>
          <cell r="S38">
            <v>100</v>
          </cell>
          <cell r="T38">
            <v>100</v>
          </cell>
          <cell r="U38">
            <v>100</v>
          </cell>
          <cell r="V38">
            <v>100</v>
          </cell>
          <cell r="W38">
            <v>110</v>
          </cell>
          <cell r="X38">
            <v>90</v>
          </cell>
          <cell r="Y38">
            <v>90</v>
          </cell>
        </row>
        <row r="39">
          <cell r="N39">
            <v>160</v>
          </cell>
          <cell r="O39">
            <v>80</v>
          </cell>
          <cell r="P39">
            <v>80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V39">
            <v>70</v>
          </cell>
          <cell r="W39">
            <v>60</v>
          </cell>
          <cell r="X39">
            <v>80</v>
          </cell>
          <cell r="Y39">
            <v>80</v>
          </cell>
        </row>
        <row r="41">
          <cell r="N41">
            <v>57</v>
          </cell>
          <cell r="O41">
            <v>55.402999999999999</v>
          </cell>
          <cell r="P41">
            <v>38</v>
          </cell>
          <cell r="Q41">
            <v>38</v>
          </cell>
          <cell r="R41">
            <v>38</v>
          </cell>
          <cell r="S41">
            <v>38</v>
          </cell>
          <cell r="T41">
            <v>38</v>
          </cell>
          <cell r="U41">
            <v>100</v>
          </cell>
        </row>
        <row r="57">
          <cell r="N57">
            <v>16.07</v>
          </cell>
          <cell r="O57">
            <v>12.022</v>
          </cell>
          <cell r="P57">
            <v>9.8580000000000005</v>
          </cell>
          <cell r="Q57">
            <v>15.299999999999999</v>
          </cell>
          <cell r="R57">
            <v>1.8010000000000002</v>
          </cell>
          <cell r="S57">
            <v>3.8380000000000001</v>
          </cell>
          <cell r="T57">
            <v>9.1549999999999994</v>
          </cell>
          <cell r="U57">
            <v>15.131</v>
          </cell>
          <cell r="V57">
            <v>26.392000000000003</v>
          </cell>
          <cell r="W57">
            <v>8.0629999999999988</v>
          </cell>
          <cell r="X57">
            <v>11.238</v>
          </cell>
          <cell r="Y57">
            <v>13.260999999999999</v>
          </cell>
        </row>
        <row r="62">
          <cell r="S62">
            <v>6</v>
          </cell>
          <cell r="T62">
            <v>6</v>
          </cell>
          <cell r="U62">
            <v>6</v>
          </cell>
          <cell r="V62">
            <v>6</v>
          </cell>
          <cell r="W62">
            <v>6</v>
          </cell>
        </row>
        <row r="63">
          <cell r="N63">
            <v>7.1039999999999992</v>
          </cell>
          <cell r="O63">
            <v>7.0409999999999995</v>
          </cell>
          <cell r="P63">
            <v>6.9009999999999998</v>
          </cell>
          <cell r="Q63">
            <v>2.6190000000000002</v>
          </cell>
          <cell r="R63">
            <v>2.4849999999999999</v>
          </cell>
          <cell r="S63">
            <v>2.4009999999999998</v>
          </cell>
          <cell r="T63">
            <v>2.3039999999999998</v>
          </cell>
          <cell r="U63">
            <v>2.1840000000000002</v>
          </cell>
          <cell r="V63">
            <v>1.982</v>
          </cell>
          <cell r="W63">
            <v>4.9180000000000001</v>
          </cell>
          <cell r="X63">
            <v>4.7969999999999997</v>
          </cell>
          <cell r="Y63">
            <v>4.7379999999999995</v>
          </cell>
        </row>
        <row r="64">
          <cell r="S64">
            <v>2.3120000000000003</v>
          </cell>
          <cell r="T64">
            <v>0.03</v>
          </cell>
          <cell r="U64">
            <v>1.633</v>
          </cell>
          <cell r="X64">
            <v>0.28100000000000003</v>
          </cell>
          <cell r="Y64">
            <v>0.41</v>
          </cell>
        </row>
      </sheetData>
      <sheetData sheetId="17">
        <row r="11">
          <cell r="N11">
            <v>79</v>
          </cell>
          <cell r="O11">
            <v>35</v>
          </cell>
        </row>
        <row r="12">
          <cell r="N12">
            <v>46</v>
          </cell>
          <cell r="O12">
            <v>46</v>
          </cell>
        </row>
        <row r="13">
          <cell r="N13">
            <v>74</v>
          </cell>
          <cell r="O13">
            <v>36.402999999999999</v>
          </cell>
        </row>
        <row r="57">
          <cell r="N57">
            <v>2.5129999999999999</v>
          </cell>
          <cell r="O57">
            <v>2.8479999999999999</v>
          </cell>
          <cell r="P57">
            <v>13.417000000000002</v>
          </cell>
          <cell r="Q57">
            <v>15.461</v>
          </cell>
          <cell r="R57">
            <v>0.98099999999999998</v>
          </cell>
          <cell r="V57">
            <v>9.3709999999999987</v>
          </cell>
          <cell r="W57">
            <v>1.571</v>
          </cell>
          <cell r="X57">
            <v>3.5000000000000003E-2</v>
          </cell>
          <cell r="Y57">
            <v>6.2690000000000001</v>
          </cell>
        </row>
        <row r="62">
          <cell r="N62">
            <v>78</v>
          </cell>
          <cell r="O62">
            <v>78</v>
          </cell>
          <cell r="P62">
            <v>78</v>
          </cell>
          <cell r="Q62">
            <v>70</v>
          </cell>
          <cell r="R62">
            <v>70</v>
          </cell>
          <cell r="S62">
            <v>70</v>
          </cell>
          <cell r="T62">
            <v>60</v>
          </cell>
          <cell r="U62">
            <v>60</v>
          </cell>
          <cell r="V62">
            <v>50</v>
          </cell>
          <cell r="W62">
            <v>50</v>
          </cell>
          <cell r="X62">
            <v>50</v>
          </cell>
          <cell r="Y62">
            <v>50</v>
          </cell>
        </row>
        <row r="63">
          <cell r="N63">
            <v>31.925999999999998</v>
          </cell>
          <cell r="O63">
            <v>31.872</v>
          </cell>
          <cell r="P63">
            <v>30.262</v>
          </cell>
          <cell r="Q63">
            <v>31.652999999999999</v>
          </cell>
          <cell r="R63">
            <v>33.088000000000001</v>
          </cell>
          <cell r="S63">
            <v>31.690999999999999</v>
          </cell>
          <cell r="T63">
            <v>30.283999999999999</v>
          </cell>
          <cell r="U63">
            <v>22.698999999999998</v>
          </cell>
          <cell r="V63">
            <v>20.308</v>
          </cell>
          <cell r="W63">
            <v>20.257999999999999</v>
          </cell>
          <cell r="X63">
            <v>21.295999999999999</v>
          </cell>
          <cell r="Y63">
            <v>21.167999999999999</v>
          </cell>
        </row>
        <row r="64">
          <cell r="N64">
            <v>238.15299999999996</v>
          </cell>
          <cell r="O64">
            <v>234.02600000000001</v>
          </cell>
          <cell r="P64">
            <v>235.79699999999997</v>
          </cell>
          <cell r="Q64">
            <v>245.74199999999999</v>
          </cell>
          <cell r="R64">
            <v>238.20699999999999</v>
          </cell>
          <cell r="S64">
            <v>162.86000000000001</v>
          </cell>
          <cell r="T64">
            <v>147.20499999999998</v>
          </cell>
          <cell r="U64">
            <v>142.249</v>
          </cell>
          <cell r="V64">
            <v>124.69500000000001</v>
          </cell>
          <cell r="W64">
            <v>117.152</v>
          </cell>
          <cell r="X64">
            <v>114.98499999999999</v>
          </cell>
          <cell r="Y64">
            <v>110.97199999999999</v>
          </cell>
        </row>
      </sheetData>
      <sheetData sheetId="18">
        <row r="7">
          <cell r="N7">
            <v>128.5</v>
          </cell>
          <cell r="O7">
            <v>129.13</v>
          </cell>
          <cell r="P7">
            <v>116.06</v>
          </cell>
          <cell r="Q7">
            <v>119.44</v>
          </cell>
          <cell r="R7">
            <v>123.2</v>
          </cell>
          <cell r="S7">
            <v>97.6</v>
          </cell>
          <cell r="T7">
            <v>112.76</v>
          </cell>
          <cell r="U7">
            <v>110.71</v>
          </cell>
          <cell r="V7">
            <v>105.14</v>
          </cell>
          <cell r="W7">
            <v>101.68</v>
          </cell>
          <cell r="X7">
            <v>104.11</v>
          </cell>
          <cell r="Y7">
            <v>110.26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830.00670000000002</v>
          </cell>
          <cell r="J12">
            <v>830.00699999999995</v>
          </cell>
          <cell r="K12">
            <v>829.00699999999995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238.59350000000001</v>
          </cell>
          <cell r="J27">
            <v>238.59399999999999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549.59199999999998</v>
      </c>
      <c r="O4" s="18">
        <v>464.14899999999994</v>
      </c>
      <c r="P4" s="18">
        <v>357.476</v>
      </c>
      <c r="Q4" s="18">
        <v>362.85599999999999</v>
      </c>
      <c r="R4" s="18">
        <v>342.27600000000001</v>
      </c>
      <c r="S4" s="18">
        <v>264.55099999999999</v>
      </c>
      <c r="T4" s="18">
        <v>237.489</v>
      </c>
      <c r="U4" s="18">
        <v>224.94800000000004</v>
      </c>
      <c r="V4" s="18">
        <v>204.374</v>
      </c>
      <c r="W4" s="18">
        <v>188.98099999999999</v>
      </c>
      <c r="X4" s="18">
        <v>186.316</v>
      </c>
      <c r="Y4" s="18">
        <v>188.40900000000002</v>
      </c>
      <c r="Z4" s="19"/>
      <c r="AA4" s="20">
        <f>SUM(B4:Z4)</f>
        <v>3571.4169999999999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128.5</v>
      </c>
      <c r="O7" s="28">
        <v>129.13</v>
      </c>
      <c r="P7" s="28">
        <v>116.06</v>
      </c>
      <c r="Q7" s="28">
        <v>119.44</v>
      </c>
      <c r="R7" s="28">
        <v>123.2</v>
      </c>
      <c r="S7" s="28">
        <v>97.6</v>
      </c>
      <c r="T7" s="28">
        <v>112.76</v>
      </c>
      <c r="U7" s="28">
        <v>110.71</v>
      </c>
      <c r="V7" s="28">
        <v>105.14</v>
      </c>
      <c r="W7" s="28">
        <v>101.68</v>
      </c>
      <c r="X7" s="28">
        <v>104.11</v>
      </c>
      <c r="Y7" s="28">
        <v>110.26</v>
      </c>
      <c r="Z7" s="29"/>
      <c r="AA7" s="30">
        <f>IF(SUM(GR_MAINLAND_MCP_SUM_SELL)&lt;&gt;0,AVERAGEIF(GR_MAINLAND_MCP_SUM_SELL,"&lt;&gt;"""),"")</f>
        <v>113.21583333333335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32</v>
      </c>
      <c r="T10" s="42">
        <v>2</v>
      </c>
      <c r="U10" s="42"/>
      <c r="V10" s="42"/>
      <c r="W10" s="42"/>
      <c r="X10" s="42"/>
      <c r="Y10" s="42"/>
      <c r="Z10" s="43"/>
      <c r="AA10" s="44">
        <f>SUM(B10:Z10)</f>
        <v>34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9.4179999999999993</v>
      </c>
      <c r="O11" s="47">
        <v>9.6829999999999998</v>
      </c>
      <c r="P11" s="47">
        <v>22.716999999999999</v>
      </c>
      <c r="Q11" s="47">
        <v>26.937000000000001</v>
      </c>
      <c r="R11" s="47">
        <v>19.990000000000002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88.745000000000005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517</v>
      </c>
      <c r="O12" s="47">
        <v>435.40300000000002</v>
      </c>
      <c r="P12" s="47">
        <v>318</v>
      </c>
      <c r="Q12" s="47">
        <v>318</v>
      </c>
      <c r="R12" s="47">
        <v>318</v>
      </c>
      <c r="S12" s="47">
        <v>218</v>
      </c>
      <c r="T12" s="47">
        <v>218</v>
      </c>
      <c r="U12" s="47">
        <v>200</v>
      </c>
      <c r="V12" s="47">
        <v>170</v>
      </c>
      <c r="W12" s="47">
        <v>170</v>
      </c>
      <c r="X12" s="47">
        <v>170</v>
      </c>
      <c r="Y12" s="47">
        <v>170</v>
      </c>
      <c r="Z12" s="48"/>
      <c r="AA12" s="49">
        <f>SUM(B12:Z12)</f>
        <v>3222.4030000000002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16.07</v>
      </c>
      <c r="O13" s="52">
        <v>12.022</v>
      </c>
      <c r="P13" s="52">
        <v>9.8580000000000005</v>
      </c>
      <c r="Q13" s="52">
        <v>15.299999999999999</v>
      </c>
      <c r="R13" s="52">
        <v>1.8010000000000002</v>
      </c>
      <c r="S13" s="52">
        <v>3.8380000000000001</v>
      </c>
      <c r="T13" s="52">
        <v>9.1549999999999994</v>
      </c>
      <c r="U13" s="52">
        <v>15.131</v>
      </c>
      <c r="V13" s="52">
        <v>26.392000000000003</v>
      </c>
      <c r="W13" s="52">
        <v>8.0629999999999988</v>
      </c>
      <c r="X13" s="52">
        <v>11.238</v>
      </c>
      <c r="Y13" s="52">
        <v>13.260999999999999</v>
      </c>
      <c r="Z13" s="53"/>
      <c r="AA13" s="54">
        <f>SUM(B13:Z13)</f>
        <v>142.12899999999999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542.48800000000006</v>
      </c>
      <c r="O14" s="57">
        <f t="shared" si="0"/>
        <v>457.108</v>
      </c>
      <c r="P14" s="57">
        <f t="shared" si="0"/>
        <v>350.57499999999999</v>
      </c>
      <c r="Q14" s="57">
        <f t="shared" si="0"/>
        <v>360.23700000000002</v>
      </c>
      <c r="R14" s="57">
        <f t="shared" si="0"/>
        <v>339.791</v>
      </c>
      <c r="S14" s="57">
        <f t="shared" si="0"/>
        <v>253.83799999999999</v>
      </c>
      <c r="T14" s="57">
        <f t="shared" si="0"/>
        <v>229.155</v>
      </c>
      <c r="U14" s="57">
        <f t="shared" si="0"/>
        <v>215.131</v>
      </c>
      <c r="V14" s="57">
        <f t="shared" si="0"/>
        <v>196.392</v>
      </c>
      <c r="W14" s="57">
        <f t="shared" si="0"/>
        <v>178.06299999999999</v>
      </c>
      <c r="X14" s="57">
        <f t="shared" si="0"/>
        <v>181.238</v>
      </c>
      <c r="Y14" s="57">
        <f t="shared" si="0"/>
        <v>183.261</v>
      </c>
      <c r="Z14" s="58" t="str">
        <f t="shared" si="0"/>
        <v/>
      </c>
      <c r="AA14" s="59">
        <f>SUM(AA9:AA13)</f>
        <v>3487.277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6</v>
      </c>
      <c r="T17" s="67">
        <v>6</v>
      </c>
      <c r="U17" s="67">
        <v>6</v>
      </c>
      <c r="V17" s="67">
        <v>6</v>
      </c>
      <c r="W17" s="67">
        <v>6</v>
      </c>
      <c r="X17" s="67"/>
      <c r="Y17" s="67"/>
      <c r="Z17" s="68"/>
      <c r="AA17" s="69">
        <f>SUM(B17:Z17)</f>
        <v>30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7.1039999999999992</v>
      </c>
      <c r="O18" s="72">
        <v>7.0409999999999995</v>
      </c>
      <c r="P18" s="72">
        <v>6.9009999999999998</v>
      </c>
      <c r="Q18" s="72">
        <v>2.6190000000000002</v>
      </c>
      <c r="R18" s="72">
        <v>2.4849999999999999</v>
      </c>
      <c r="S18" s="72">
        <v>2.4009999999999998</v>
      </c>
      <c r="T18" s="72">
        <v>2.3039999999999998</v>
      </c>
      <c r="U18" s="72">
        <v>2.1840000000000002</v>
      </c>
      <c r="V18" s="72">
        <v>1.982</v>
      </c>
      <c r="W18" s="72">
        <v>4.9180000000000001</v>
      </c>
      <c r="X18" s="72">
        <v>4.7969999999999997</v>
      </c>
      <c r="Y18" s="72">
        <v>4.7379999999999995</v>
      </c>
      <c r="Z18" s="73"/>
      <c r="AA18" s="74">
        <f>SUM(B18:Z18)</f>
        <v>49.47399999999999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2.3120000000000003</v>
      </c>
      <c r="T19" s="76">
        <v>0.03</v>
      </c>
      <c r="U19" s="76">
        <v>1.633</v>
      </c>
      <c r="V19" s="76"/>
      <c r="W19" s="76"/>
      <c r="X19" s="76">
        <v>0.28100000000000003</v>
      </c>
      <c r="Y19" s="76">
        <v>0.41</v>
      </c>
      <c r="Z19" s="73"/>
      <c r="AA19" s="74">
        <f>SUM(B19:Z19)</f>
        <v>4.6660000000000004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7.1039999999999992</v>
      </c>
      <c r="O22" s="83">
        <f t="shared" si="1"/>
        <v>7.0409999999999995</v>
      </c>
      <c r="P22" s="83">
        <f t="shared" si="1"/>
        <v>6.9009999999999998</v>
      </c>
      <c r="Q22" s="83">
        <f t="shared" si="1"/>
        <v>2.6190000000000002</v>
      </c>
      <c r="R22" s="83">
        <f t="shared" si="1"/>
        <v>2.4849999999999999</v>
      </c>
      <c r="S22" s="83">
        <f t="shared" si="1"/>
        <v>10.713000000000001</v>
      </c>
      <c r="T22" s="83">
        <f t="shared" si="1"/>
        <v>8.3339999999999996</v>
      </c>
      <c r="U22" s="83">
        <f t="shared" si="1"/>
        <v>9.8170000000000002</v>
      </c>
      <c r="V22" s="83">
        <f t="shared" si="1"/>
        <v>7.9820000000000002</v>
      </c>
      <c r="W22" s="83">
        <f t="shared" si="1"/>
        <v>10.917999999999999</v>
      </c>
      <c r="X22" s="83">
        <f t="shared" si="1"/>
        <v>5.0779999999999994</v>
      </c>
      <c r="Y22" s="83">
        <f t="shared" si="1"/>
        <v>5.1479999999999997</v>
      </c>
      <c r="Z22" s="84" t="str">
        <f t="shared" si="1"/>
        <v/>
      </c>
      <c r="AA22" s="85">
        <f>SUM(AA17:AA21)</f>
        <v>84.139999999999986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549.59199999999998</v>
      </c>
      <c r="O26" s="72">
        <v>464.149</v>
      </c>
      <c r="P26" s="72">
        <v>357.476</v>
      </c>
      <c r="Q26" s="72">
        <v>362.85599999999999</v>
      </c>
      <c r="R26" s="72">
        <v>342.27600000000001</v>
      </c>
      <c r="S26" s="72">
        <v>264.55099999999999</v>
      </c>
      <c r="T26" s="72">
        <v>237.489</v>
      </c>
      <c r="U26" s="72">
        <v>224.94800000000001</v>
      </c>
      <c r="V26" s="72">
        <v>204.374</v>
      </c>
      <c r="W26" s="72">
        <v>188.98099999999999</v>
      </c>
      <c r="X26" s="72">
        <v>186.316</v>
      </c>
      <c r="Y26" s="72">
        <v>188.40899999999999</v>
      </c>
      <c r="Z26" s="73"/>
      <c r="AA26" s="74">
        <f>SUM(B26:Z26)</f>
        <v>3571.4169999999999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549.59199999999998</v>
      </c>
      <c r="O28" s="57">
        <f t="shared" si="2"/>
        <v>464.149</v>
      </c>
      <c r="P28" s="57">
        <f t="shared" si="2"/>
        <v>357.476</v>
      </c>
      <c r="Q28" s="57">
        <f t="shared" si="2"/>
        <v>362.85599999999999</v>
      </c>
      <c r="R28" s="57">
        <f t="shared" si="2"/>
        <v>342.27600000000001</v>
      </c>
      <c r="S28" s="57">
        <f t="shared" si="2"/>
        <v>264.55099999999999</v>
      </c>
      <c r="T28" s="57">
        <f t="shared" si="2"/>
        <v>237.489</v>
      </c>
      <c r="U28" s="57">
        <f t="shared" si="2"/>
        <v>224.94800000000001</v>
      </c>
      <c r="V28" s="57">
        <f t="shared" si="2"/>
        <v>204.374</v>
      </c>
      <c r="W28" s="57">
        <f t="shared" si="2"/>
        <v>188.98099999999999</v>
      </c>
      <c r="X28" s="57">
        <f t="shared" si="2"/>
        <v>186.316</v>
      </c>
      <c r="Y28" s="57">
        <f t="shared" si="2"/>
        <v>188.40899999999999</v>
      </c>
      <c r="Z28" s="58" t="str">
        <f t="shared" si="2"/>
        <v/>
      </c>
      <c r="AA28" s="59">
        <f>SUM(AA25:AA27)</f>
        <v>3571.4169999999999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549.5920000000001</v>
      </c>
      <c r="O47" s="83">
        <f t="shared" si="8"/>
        <v>464.149</v>
      </c>
      <c r="P47" s="83">
        <f t="shared" si="8"/>
        <v>357.476</v>
      </c>
      <c r="Q47" s="83">
        <f t="shared" si="8"/>
        <v>362.85600000000005</v>
      </c>
      <c r="R47" s="83">
        <f t="shared" si="8"/>
        <v>342.27600000000001</v>
      </c>
      <c r="S47" s="83">
        <f t="shared" si="8"/>
        <v>264.55099999999999</v>
      </c>
      <c r="T47" s="83">
        <f t="shared" si="8"/>
        <v>237.489</v>
      </c>
      <c r="U47" s="83">
        <f t="shared" si="8"/>
        <v>224.94800000000001</v>
      </c>
      <c r="V47" s="83">
        <f t="shared" si="8"/>
        <v>204.374</v>
      </c>
      <c r="W47" s="83">
        <f t="shared" si="8"/>
        <v>188.98099999999999</v>
      </c>
      <c r="X47" s="83">
        <f t="shared" si="8"/>
        <v>186.316</v>
      </c>
      <c r="Y47" s="83">
        <f t="shared" si="8"/>
        <v>188.40899999999999</v>
      </c>
      <c r="Z47" s="84" t="str">
        <f t="shared" si="8"/>
        <v/>
      </c>
      <c r="AA47" s="100">
        <f>SUM(B47:Z47)</f>
        <v>3571.4169999999999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549.59199999999998</v>
      </c>
      <c r="O4" s="18">
        <v>464.149</v>
      </c>
      <c r="P4" s="18">
        <v>357.47600000000006</v>
      </c>
      <c r="Q4" s="18">
        <v>362.85599999999999</v>
      </c>
      <c r="R4" s="18">
        <v>342.27600000000001</v>
      </c>
      <c r="S4" s="18">
        <v>264.55099999999999</v>
      </c>
      <c r="T4" s="18">
        <v>237.489</v>
      </c>
      <c r="U4" s="18">
        <v>224.94800000000001</v>
      </c>
      <c r="V4" s="18">
        <v>204.374</v>
      </c>
      <c r="W4" s="18">
        <v>188.98099999999999</v>
      </c>
      <c r="X4" s="18">
        <v>186.31600000000003</v>
      </c>
      <c r="Y4" s="18">
        <v>188.40899999999999</v>
      </c>
      <c r="Z4" s="19"/>
      <c r="AA4" s="20">
        <f>SUM(B4:Z4)</f>
        <v>3571.4169999999999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128.5</v>
      </c>
      <c r="O7" s="28">
        <v>129.13</v>
      </c>
      <c r="P7" s="28">
        <v>116.06</v>
      </c>
      <c r="Q7" s="28">
        <v>119.44</v>
      </c>
      <c r="R7" s="28">
        <v>123.2</v>
      </c>
      <c r="S7" s="28">
        <v>97.6</v>
      </c>
      <c r="T7" s="28">
        <v>112.76</v>
      </c>
      <c r="U7" s="28">
        <v>110.71</v>
      </c>
      <c r="V7" s="28">
        <v>105.14</v>
      </c>
      <c r="W7" s="28">
        <v>101.68</v>
      </c>
      <c r="X7" s="28">
        <v>104.11</v>
      </c>
      <c r="Y7" s="28">
        <v>110.26</v>
      </c>
      <c r="Z7" s="29"/>
      <c r="AA7" s="30">
        <v>113.21583333333335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199</v>
      </c>
      <c r="O10" s="42">
        <v>117.40299999999999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316.40300000000002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2.5129999999999999</v>
      </c>
      <c r="O13" s="52">
        <v>2.8479999999999999</v>
      </c>
      <c r="P13" s="52">
        <v>13.417000000000002</v>
      </c>
      <c r="Q13" s="52">
        <v>15.461</v>
      </c>
      <c r="R13" s="52">
        <v>0.98099999999999998</v>
      </c>
      <c r="S13" s="52"/>
      <c r="T13" s="52"/>
      <c r="U13" s="52"/>
      <c r="V13" s="52">
        <v>9.3709999999999987</v>
      </c>
      <c r="W13" s="52">
        <v>1.571</v>
      </c>
      <c r="X13" s="52">
        <v>3.5000000000000003E-2</v>
      </c>
      <c r="Y13" s="52">
        <v>6.2690000000000001</v>
      </c>
      <c r="Z13" s="53"/>
      <c r="AA13" s="54">
        <f>SUM(B13:Z13)</f>
        <v>52.466000000000001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201.51300000000001</v>
      </c>
      <c r="O14" s="57">
        <f t="shared" si="0"/>
        <v>120.25099999999999</v>
      </c>
      <c r="P14" s="57">
        <f t="shared" si="0"/>
        <v>13.417000000000002</v>
      </c>
      <c r="Q14" s="57">
        <f t="shared" si="0"/>
        <v>15.461</v>
      </c>
      <c r="R14" s="57">
        <f t="shared" si="0"/>
        <v>0.98099999999999998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9.3709999999999987</v>
      </c>
      <c r="W14" s="57">
        <f t="shared" si="0"/>
        <v>1.571</v>
      </c>
      <c r="X14" s="57">
        <f t="shared" si="0"/>
        <v>3.5000000000000003E-2</v>
      </c>
      <c r="Y14" s="57">
        <f t="shared" si="0"/>
        <v>6.2690000000000001</v>
      </c>
      <c r="Z14" s="58" t="str">
        <f t="shared" si="0"/>
        <v/>
      </c>
      <c r="AA14" s="59">
        <f>SUM(AA9:AA13)</f>
        <v>368.86900000000003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78</v>
      </c>
      <c r="O17" s="67">
        <v>78</v>
      </c>
      <c r="P17" s="67">
        <v>78</v>
      </c>
      <c r="Q17" s="67">
        <v>70</v>
      </c>
      <c r="R17" s="67">
        <v>70</v>
      </c>
      <c r="S17" s="67">
        <v>70</v>
      </c>
      <c r="T17" s="67">
        <v>60</v>
      </c>
      <c r="U17" s="67">
        <v>60</v>
      </c>
      <c r="V17" s="67">
        <v>50</v>
      </c>
      <c r="W17" s="67">
        <v>50</v>
      </c>
      <c r="X17" s="67">
        <v>50</v>
      </c>
      <c r="Y17" s="67">
        <v>50</v>
      </c>
      <c r="Z17" s="68"/>
      <c r="AA17" s="69">
        <f>SUM(B17:Z17)</f>
        <v>764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31.925999999999998</v>
      </c>
      <c r="O18" s="72">
        <v>31.872</v>
      </c>
      <c r="P18" s="72">
        <v>30.262</v>
      </c>
      <c r="Q18" s="72">
        <v>31.652999999999999</v>
      </c>
      <c r="R18" s="72">
        <v>33.088000000000001</v>
      </c>
      <c r="S18" s="72">
        <v>31.690999999999999</v>
      </c>
      <c r="T18" s="72">
        <v>30.283999999999999</v>
      </c>
      <c r="U18" s="72">
        <v>22.698999999999998</v>
      </c>
      <c r="V18" s="72">
        <v>20.308</v>
      </c>
      <c r="W18" s="72">
        <v>20.257999999999999</v>
      </c>
      <c r="X18" s="72">
        <v>21.295999999999999</v>
      </c>
      <c r="Y18" s="72">
        <v>21.167999999999999</v>
      </c>
      <c r="Z18" s="73"/>
      <c r="AA18" s="74">
        <f>SUM(B18:Z18)</f>
        <v>326.50499999999994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238.15299999999996</v>
      </c>
      <c r="O19" s="76">
        <v>234.02600000000001</v>
      </c>
      <c r="P19" s="76">
        <v>235.79699999999997</v>
      </c>
      <c r="Q19" s="76">
        <v>245.74199999999999</v>
      </c>
      <c r="R19" s="76">
        <v>238.20699999999999</v>
      </c>
      <c r="S19" s="76">
        <v>162.86000000000001</v>
      </c>
      <c r="T19" s="76">
        <v>147.20499999999998</v>
      </c>
      <c r="U19" s="76">
        <v>142.249</v>
      </c>
      <c r="V19" s="76">
        <v>124.69500000000001</v>
      </c>
      <c r="W19" s="76">
        <v>117.152</v>
      </c>
      <c r="X19" s="76">
        <v>114.98499999999999</v>
      </c>
      <c r="Y19" s="76">
        <v>110.97199999999999</v>
      </c>
      <c r="Z19" s="73"/>
      <c r="AA19" s="74">
        <f>SUM(B19:Z19)</f>
        <v>2112.0429999999997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348.07899999999995</v>
      </c>
      <c r="O22" s="83">
        <f t="shared" si="1"/>
        <v>343.89800000000002</v>
      </c>
      <c r="P22" s="83">
        <f t="shared" si="1"/>
        <v>344.05899999999997</v>
      </c>
      <c r="Q22" s="83">
        <f t="shared" si="1"/>
        <v>347.39499999999998</v>
      </c>
      <c r="R22" s="83">
        <f t="shared" si="1"/>
        <v>341.29499999999996</v>
      </c>
      <c r="S22" s="83">
        <f t="shared" si="1"/>
        <v>264.55100000000004</v>
      </c>
      <c r="T22" s="83">
        <f t="shared" si="1"/>
        <v>237.48899999999998</v>
      </c>
      <c r="U22" s="83">
        <f t="shared" si="1"/>
        <v>224.94799999999998</v>
      </c>
      <c r="V22" s="83">
        <f t="shared" si="1"/>
        <v>195.00299999999999</v>
      </c>
      <c r="W22" s="83">
        <f t="shared" si="1"/>
        <v>187.41</v>
      </c>
      <c r="X22" s="83">
        <f t="shared" si="1"/>
        <v>186.28099999999998</v>
      </c>
      <c r="Y22" s="83">
        <f t="shared" si="1"/>
        <v>182.14</v>
      </c>
      <c r="Z22" s="84">
        <f t="shared" si="1"/>
        <v>0</v>
      </c>
      <c r="AA22" s="85">
        <f t="shared" si="1"/>
        <v>3202.5479999999998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549.59199999999998</v>
      </c>
      <c r="O26" s="72">
        <v>464.149</v>
      </c>
      <c r="P26" s="72">
        <v>357.476</v>
      </c>
      <c r="Q26" s="72">
        <v>362.85599999999999</v>
      </c>
      <c r="R26" s="72">
        <v>342.27600000000001</v>
      </c>
      <c r="S26" s="72">
        <v>264.55099999999999</v>
      </c>
      <c r="T26" s="72">
        <v>237.489</v>
      </c>
      <c r="U26" s="72">
        <v>224.94800000000001</v>
      </c>
      <c r="V26" s="72">
        <v>204.374</v>
      </c>
      <c r="W26" s="72">
        <v>188.98099999999999</v>
      </c>
      <c r="X26" s="72">
        <v>186.316</v>
      </c>
      <c r="Y26" s="72">
        <v>188.40899999999999</v>
      </c>
      <c r="Z26" s="73"/>
      <c r="AA26" s="74">
        <f>SUM(B26:Z26)</f>
        <v>3571.4169999999999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549.59199999999998</v>
      </c>
      <c r="O28" s="57">
        <f t="shared" si="2"/>
        <v>464.149</v>
      </c>
      <c r="P28" s="57">
        <f t="shared" si="2"/>
        <v>357.476</v>
      </c>
      <c r="Q28" s="57">
        <f t="shared" si="2"/>
        <v>362.85599999999999</v>
      </c>
      <c r="R28" s="57">
        <f t="shared" si="2"/>
        <v>342.27600000000001</v>
      </c>
      <c r="S28" s="57">
        <f t="shared" si="2"/>
        <v>264.55099999999999</v>
      </c>
      <c r="T28" s="57">
        <f t="shared" si="2"/>
        <v>237.489</v>
      </c>
      <c r="U28" s="57">
        <f t="shared" si="2"/>
        <v>224.94800000000001</v>
      </c>
      <c r="V28" s="57">
        <f t="shared" si="2"/>
        <v>204.374</v>
      </c>
      <c r="W28" s="57">
        <f t="shared" si="2"/>
        <v>188.98099999999999</v>
      </c>
      <c r="X28" s="57">
        <f t="shared" si="2"/>
        <v>186.316</v>
      </c>
      <c r="Y28" s="57">
        <f t="shared" si="2"/>
        <v>188.40899999999999</v>
      </c>
      <c r="Z28" s="58">
        <f t="shared" si="2"/>
        <v>0</v>
      </c>
      <c r="AA28" s="59">
        <f t="shared" si="2"/>
        <v>3571.4169999999999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549.59199999999998</v>
      </c>
      <c r="O47" s="83">
        <f t="shared" si="8"/>
        <v>464.149</v>
      </c>
      <c r="P47" s="83">
        <f t="shared" si="8"/>
        <v>357.476</v>
      </c>
      <c r="Q47" s="83">
        <f t="shared" si="8"/>
        <v>362.85599999999999</v>
      </c>
      <c r="R47" s="83">
        <f t="shared" si="8"/>
        <v>342.27599999999995</v>
      </c>
      <c r="S47" s="83">
        <f t="shared" si="8"/>
        <v>264.55100000000004</v>
      </c>
      <c r="T47" s="83">
        <f t="shared" si="8"/>
        <v>237.48899999999998</v>
      </c>
      <c r="U47" s="83">
        <f t="shared" si="8"/>
        <v>224.94799999999998</v>
      </c>
      <c r="V47" s="83">
        <f t="shared" si="8"/>
        <v>204.374</v>
      </c>
      <c r="W47" s="83">
        <f t="shared" si="8"/>
        <v>188.98099999999999</v>
      </c>
      <c r="X47" s="83">
        <f t="shared" si="8"/>
        <v>186.31599999999997</v>
      </c>
      <c r="Y47" s="83">
        <f t="shared" si="8"/>
        <v>188.40899999999999</v>
      </c>
      <c r="Z47" s="84">
        <f t="shared" si="8"/>
        <v>0</v>
      </c>
      <c r="AA47" s="100">
        <f>SUM(B47:Z47)</f>
        <v>3571.4169999999999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2021-07-01T08:16:05Z</dcterms:created>
  <dcterms:modified xsi:type="dcterms:W3CDTF">2021-07-01T08:16:05Z</dcterms:modified>
</cp:coreProperties>
</file>