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<sst xmlns="http://schemas.openxmlformats.org/spreadsheetml/2006/main" count="110" uniqueCount="49">
  <si>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30/06/2021 11:26:17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</si>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</sst>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24.565000000000001</c:v>
                </c:pt>
                <c:pt idx="17">
                  <c:v>29.309000000000001</c:v>
                </c:pt>
                <c:pt idx="19">
                  <c:v>22.561</c:v>
                </c:pt>
                <c:pt idx="20">
                  <c:v>5.9610000000000003</c:v>
                </c:pt>
                <c:pt idx="21">
                  <c:v>18.972000000000001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15.070000000000002</c:v>
                </c:pt>
                <c:pt idx="13">
                  <c:v>27.020000000000003</c:v>
                </c:pt>
                <c:pt idx="14">
                  <c:v>20.719000000000005</c:v>
                </c:pt>
                <c:pt idx="15">
                  <c:v>26.466000000000001</c:v>
                </c:pt>
                <c:pt idx="16">
                  <c:v>24.167000000000002</c:v>
                </c:pt>
                <c:pt idx="17">
                  <c:v>14.513000000000002</c:v>
                </c:pt>
                <c:pt idx="18">
                  <c:v>17.219000000000001</c:v>
                </c:pt>
                <c:pt idx="19">
                  <c:v>9.3840000000000003</c:v>
                </c:pt>
                <c:pt idx="20">
                  <c:v>19.774999999999999</c:v>
                </c:pt>
                <c:pt idx="21">
                  <c:v>17.384000000000004</c:v>
                </c:pt>
                <c:pt idx="22">
                  <c:v>33.51</c:v>
                </c:pt>
                <c:pt idx="23">
                  <c:v>19.660999999999998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2096152"/>
        <c:axId val="142096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20.2</c:v>
                </c:pt>
                <c:pt idx="13">
                  <c:v>27.020000000000003</c:v>
                </c:pt>
                <c:pt idx="14">
                  <c:v>45.283999999999992</c:v>
                </c:pt>
                <c:pt idx="15">
                  <c:v>26.765000000000001</c:v>
                </c:pt>
                <c:pt idx="16">
                  <c:v>24.167000000000002</c:v>
                </c:pt>
                <c:pt idx="17">
                  <c:v>43.872</c:v>
                </c:pt>
                <c:pt idx="18">
                  <c:v>18.422000000000001</c:v>
                </c:pt>
                <c:pt idx="19">
                  <c:v>39.951000000000001</c:v>
                </c:pt>
                <c:pt idx="20">
                  <c:v>33.152000000000001</c:v>
                </c:pt>
                <c:pt idx="21">
                  <c:v>40.691000000000003</c:v>
                </c:pt>
                <c:pt idx="22">
                  <c:v>41.642999999999994</c:v>
                </c:pt>
                <c:pt idx="23">
                  <c:v>40.030999999999999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96152"/>
        <c:axId val="142096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138.41</c:v>
                </c:pt>
                <c:pt idx="13">
                  <c:v>160.66</c:v>
                </c:pt>
                <c:pt idx="14">
                  <c:v>145</c:v>
                </c:pt>
                <c:pt idx="15">
                  <c:v>160.66</c:v>
                </c:pt>
                <c:pt idx="16">
                  <c:v>160.80000000000001</c:v>
                </c:pt>
                <c:pt idx="17">
                  <c:v>137.52000000000001</c:v>
                </c:pt>
                <c:pt idx="18">
                  <c:v>155</c:v>
                </c:pt>
                <c:pt idx="19">
                  <c:v>131.54</c:v>
                </c:pt>
                <c:pt idx="20">
                  <c:v>144.88999999999999</c:v>
                </c:pt>
                <c:pt idx="21">
                  <c:v>128.44</c:v>
                </c:pt>
                <c:pt idx="22">
                  <c:v>111.5</c:v>
                </c:pt>
                <c:pt idx="23">
                  <c:v>129.84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97328"/>
        <c:axId val="142096936"/>
      </c:lineChart>
      <c:catAx>
        <c:axId val="142096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96544"/>
        <c:crosses val="autoZero"/>
        <c:auto val="1"/>
        <c:lblAlgn val="ctr"/>
        <c:lblOffset val="100"/>
        <c:noMultiLvlLbl val="0"/>
      </c:catAx>
      <c:valAx>
        <c:axId val="14209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96152"/>
        <c:crosses val="autoZero"/>
        <c:crossBetween val="between"/>
      </c:valAx>
      <c:valAx>
        <c:axId val="142096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97328"/>
        <c:crosses val="max"/>
        <c:crossBetween val="between"/>
      </c:valAx>
      <c:catAx>
        <c:axId val="142097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096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101.36799999999999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244.88800000000001</v>
          </cell>
        </row>
        <row r="31">
          <cell r="C31">
            <v>0</v>
          </cell>
        </row>
        <row r="32">
          <cell r="C32">
            <v>9.1660000000000004</v>
          </cell>
        </row>
        <row r="33">
          <cell r="C33">
            <v>45.775999999999996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65.513000000000005</v>
          </cell>
        </row>
        <row r="39">
          <cell r="C39">
            <v>79.680000000000007</v>
          </cell>
        </row>
        <row r="40">
          <cell r="C40">
            <v>215.04599999999996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40.959000000000003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138.41</v>
          </cell>
          <cell r="O7">
            <v>160.66</v>
          </cell>
          <cell r="P7">
            <v>145</v>
          </cell>
          <cell r="Q7">
            <v>160.66</v>
          </cell>
          <cell r="R7">
            <v>160.80000000000001</v>
          </cell>
          <cell r="S7">
            <v>137.52000000000001</v>
          </cell>
          <cell r="T7">
            <v>155</v>
          </cell>
          <cell r="U7">
            <v>131.54</v>
          </cell>
          <cell r="V7">
            <v>144.88999999999999</v>
          </cell>
          <cell r="W7">
            <v>128.44</v>
          </cell>
          <cell r="X7">
            <v>111.5</v>
          </cell>
          <cell r="Y7">
            <v>129.84</v>
          </cell>
        </row>
        <row r="35">
          <cell r="P35">
            <v>24.565000000000001</v>
          </cell>
          <cell r="S35">
            <v>29.309000000000001</v>
          </cell>
          <cell r="U35">
            <v>22.561</v>
          </cell>
          <cell r="V35">
            <v>5.9610000000000003</v>
          </cell>
          <cell r="W35">
            <v>18.972000000000001</v>
          </cell>
        </row>
        <row r="57">
          <cell r="N57">
            <v>15.070000000000002</v>
          </cell>
          <cell r="O57">
            <v>27.020000000000003</v>
          </cell>
          <cell r="P57">
            <v>20.719000000000005</v>
          </cell>
          <cell r="Q57">
            <v>26.466000000000001</v>
          </cell>
          <cell r="R57">
            <v>24.167000000000002</v>
          </cell>
          <cell r="S57">
            <v>14.513000000000002</v>
          </cell>
          <cell r="T57">
            <v>17.219000000000001</v>
          </cell>
          <cell r="U57">
            <v>9.3840000000000003</v>
          </cell>
          <cell r="V57">
            <v>19.774999999999999</v>
          </cell>
          <cell r="W57">
            <v>17.384000000000004</v>
          </cell>
          <cell r="X57">
            <v>33.51</v>
          </cell>
          <cell r="Y57">
            <v>19.660999999999998</v>
          </cell>
        </row>
        <row r="63">
          <cell r="X63">
            <v>4.0830000000000002</v>
          </cell>
          <cell r="Y63">
            <v>5.0830000000000002</v>
          </cell>
        </row>
        <row r="64">
          <cell r="N64">
            <v>5.13</v>
          </cell>
          <cell r="Q64">
            <v>0.29899999999999999</v>
          </cell>
          <cell r="S64">
            <v>0.05</v>
          </cell>
          <cell r="T64">
            <v>1.2030000000000001</v>
          </cell>
          <cell r="U64">
            <v>8.0060000000000002</v>
          </cell>
          <cell r="V64">
            <v>7.4160000000000004</v>
          </cell>
          <cell r="W64">
            <v>4.335</v>
          </cell>
          <cell r="X64">
            <v>4.05</v>
          </cell>
          <cell r="Y64">
            <v>15.286999999999999</v>
          </cell>
        </row>
      </sheetData>
      <sheetData sheetId="17">
        <row r="57">
          <cell r="X57">
            <v>13.263</v>
          </cell>
          <cell r="Y57">
            <v>27.696000000000002</v>
          </cell>
        </row>
        <row r="62">
          <cell r="S62">
            <v>16</v>
          </cell>
          <cell r="U62">
            <v>16</v>
          </cell>
          <cell r="V62">
            <v>16</v>
          </cell>
          <cell r="W62">
            <v>16</v>
          </cell>
          <cell r="Y62">
            <v>1.5129999999999999</v>
          </cell>
        </row>
        <row r="63">
          <cell r="N63">
            <v>2.1139999999999999</v>
          </cell>
          <cell r="O63">
            <v>8.74</v>
          </cell>
          <cell r="P63">
            <v>8.911999999999999</v>
          </cell>
          <cell r="Q63">
            <v>7.8579999999999997</v>
          </cell>
          <cell r="R63">
            <v>7.4340000000000002</v>
          </cell>
          <cell r="S63">
            <v>7.5749999999999993</v>
          </cell>
          <cell r="T63">
            <v>6.899</v>
          </cell>
          <cell r="U63">
            <v>6.9489999999999998</v>
          </cell>
          <cell r="V63">
            <v>6.5519999999999996</v>
          </cell>
          <cell r="W63">
            <v>5.8830000000000009</v>
          </cell>
          <cell r="X63">
            <v>5.5069999999999997</v>
          </cell>
          <cell r="Y63">
            <v>5.2569999999999997</v>
          </cell>
        </row>
        <row r="64">
          <cell r="N64">
            <v>18.085999999999999</v>
          </cell>
          <cell r="O64">
            <v>18.28</v>
          </cell>
          <cell r="P64">
            <v>36.372</v>
          </cell>
          <cell r="Q64">
            <v>18.907</v>
          </cell>
          <cell r="R64">
            <v>16.732999999999997</v>
          </cell>
          <cell r="S64">
            <v>20.296999999999997</v>
          </cell>
          <cell r="T64">
            <v>11.523000000000001</v>
          </cell>
          <cell r="U64">
            <v>17.002000000000002</v>
          </cell>
          <cell r="V64">
            <v>10.6</v>
          </cell>
          <cell r="W64">
            <v>18.808</v>
          </cell>
          <cell r="X64">
            <v>22.872999999999998</v>
          </cell>
          <cell r="Y64">
            <v>5.5650000000000004</v>
          </cell>
        </row>
      </sheetData>
      <sheetData sheetId="18">
        <row r="7">
          <cell r="N7">
            <v>138.41</v>
          </cell>
          <cell r="O7">
            <v>160.66</v>
          </cell>
          <cell r="P7">
            <v>145</v>
          </cell>
          <cell r="Q7">
            <v>160.66</v>
          </cell>
          <cell r="R7">
            <v>160.80000000000001</v>
          </cell>
          <cell r="S7">
            <v>137.52000000000001</v>
          </cell>
          <cell r="T7">
            <v>155</v>
          </cell>
          <cell r="U7">
            <v>131.54</v>
          </cell>
          <cell r="V7">
            <v>144.88999999999999</v>
          </cell>
          <cell r="W7">
            <v>128.44</v>
          </cell>
          <cell r="X7">
            <v>111.5</v>
          </cell>
          <cell r="Y7">
            <v>129.84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44376</v>
          </cell>
        </row>
        <row r="4">
          <cell r="B4">
            <v>44376</v>
          </cell>
        </row>
        <row r="5">
          <cell r="B5">
            <v>44376</v>
          </cell>
        </row>
        <row r="6">
          <cell r="B6">
            <v>44376</v>
          </cell>
        </row>
        <row r="7">
          <cell r="B7">
            <v>44376</v>
          </cell>
        </row>
        <row r="8">
          <cell r="B8">
            <v>44376</v>
          </cell>
        </row>
        <row r="9">
          <cell r="B9">
            <v>44376</v>
          </cell>
        </row>
        <row r="10">
          <cell r="B10">
            <v>44376</v>
          </cell>
        </row>
        <row r="11">
          <cell r="B11">
            <v>44376</v>
          </cell>
        </row>
        <row r="12">
          <cell r="B12">
            <v>44376</v>
          </cell>
        </row>
        <row r="13">
          <cell r="B13">
            <v>44376</v>
          </cell>
        </row>
        <row r="14">
          <cell r="B14">
            <v>44376</v>
          </cell>
        </row>
        <row r="15">
          <cell r="B15">
            <v>44376</v>
          </cell>
        </row>
        <row r="16">
          <cell r="B16">
            <v>44376</v>
          </cell>
        </row>
      </sheetData>
      <sheetData sheetId="41">
        <row r="2">
          <cell r="C2">
            <v>44379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</v>
      </c>
      <c r="O4" s="18">
        <v>27.020000000000003</v>
      </c>
      <c r="P4" s="18">
        <v>45.284000000000006</v>
      </c>
      <c r="Q4" s="18">
        <v>26.765000000000001</v>
      </c>
      <c r="R4" s="18">
        <v>24.167000000000002</v>
      </c>
      <c r="S4" s="18">
        <v>43.872</v>
      </c>
      <c r="T4" s="18">
        <v>18.422000000000001</v>
      </c>
      <c r="U4" s="18">
        <v>39.951000000000001</v>
      </c>
      <c r="V4" s="18">
        <v>33.152000000000001</v>
      </c>
      <c r="W4" s="18">
        <v>40.691000000000003</v>
      </c>
      <c r="X4" s="18">
        <v>41.642999999999994</v>
      </c>
      <c r="Y4" s="18">
        <v>40.030999999999999</v>
      </c>
      <c r="Z4" s="19"/>
      <c r="AA4" s="20">
        <f>SUM(B4:Z4)</f>
        <v>401.19799999999998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138.41</v>
      </c>
      <c r="O7" s="28">
        <v>160.66</v>
      </c>
      <c r="P7" s="28">
        <v>145</v>
      </c>
      <c r="Q7" s="28">
        <v>160.66</v>
      </c>
      <c r="R7" s="28">
        <v>160.80000000000001</v>
      </c>
      <c r="S7" s="28">
        <v>137.52000000000001</v>
      </c>
      <c r="T7" s="28">
        <v>155</v>
      </c>
      <c r="U7" s="28">
        <v>131.54</v>
      </c>
      <c r="V7" s="28">
        <v>144.88999999999999</v>
      </c>
      <c r="W7" s="28">
        <v>128.44</v>
      </c>
      <c r="X7" s="28">
        <v>111.5</v>
      </c>
      <c r="Y7" s="28">
        <v>129.84</v>
      </c>
      <c r="Z7" s="29"/>
      <c r="AA7" s="30">
        <f>IF(SUM(GR_MAINLAND_MCP_SUM_SELL)&lt;&gt;0,AVERAGEIF(GR_MAINLAND_MCP_SUM_SELL,"&lt;&gt;"""),"")</f>
        <v>142.02166666666668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24.565000000000001</v>
      </c>
      <c r="Q11" s="47"/>
      <c r="R11" s="47"/>
      <c r="S11" s="47">
        <v>29.309000000000001</v>
      </c>
      <c r="T11" s="47"/>
      <c r="U11" s="47">
        <v>22.561</v>
      </c>
      <c r="V11" s="47">
        <v>5.9610000000000003</v>
      </c>
      <c r="W11" s="47">
        <v>18.972000000000001</v>
      </c>
      <c r="X11" s="47"/>
      <c r="Y11" s="47"/>
      <c r="Z11" s="48"/>
      <c r="AA11" s="49">
        <f>SUM(B11:Z11)</f>
        <v>101.36799999999999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15.070000000000002</v>
      </c>
      <c r="O13" s="52">
        <v>27.020000000000003</v>
      </c>
      <c r="P13" s="52">
        <v>20.719000000000005</v>
      </c>
      <c r="Q13" s="52">
        <v>26.466000000000001</v>
      </c>
      <c r="R13" s="52">
        <v>24.167000000000002</v>
      </c>
      <c r="S13" s="52">
        <v>14.513000000000002</v>
      </c>
      <c r="T13" s="52">
        <v>17.219000000000001</v>
      </c>
      <c r="U13" s="52">
        <v>9.3840000000000003</v>
      </c>
      <c r="V13" s="52">
        <v>19.774999999999999</v>
      </c>
      <c r="W13" s="52">
        <v>17.384000000000004</v>
      </c>
      <c r="X13" s="52">
        <v>33.51</v>
      </c>
      <c r="Y13" s="52">
        <v>19.660999999999998</v>
      </c>
      <c r="Z13" s="53"/>
      <c r="AA13" s="54">
        <f>SUM(B13:Z13)</f>
        <v>244.88800000000001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15.070000000000002</v>
      </c>
      <c r="O14" s="57">
        <f t="shared" si="0"/>
        <v>27.020000000000003</v>
      </c>
      <c r="P14" s="57">
        <f t="shared" si="0"/>
        <v>45.284000000000006</v>
      </c>
      <c r="Q14" s="57">
        <f t="shared" si="0"/>
        <v>26.466000000000001</v>
      </c>
      <c r="R14" s="57">
        <f t="shared" si="0"/>
        <v>24.167000000000002</v>
      </c>
      <c r="S14" s="57">
        <f t="shared" si="0"/>
        <v>43.822000000000003</v>
      </c>
      <c r="T14" s="57">
        <f t="shared" si="0"/>
        <v>17.219000000000001</v>
      </c>
      <c r="U14" s="57">
        <f t="shared" si="0"/>
        <v>31.945</v>
      </c>
      <c r="V14" s="57">
        <f t="shared" si="0"/>
        <v>25.735999999999997</v>
      </c>
      <c r="W14" s="57">
        <f t="shared" si="0"/>
        <v>36.356000000000009</v>
      </c>
      <c r="X14" s="57">
        <f t="shared" si="0"/>
        <v>33.51</v>
      </c>
      <c r="Y14" s="57">
        <f t="shared" si="0"/>
        <v>19.660999999999998</v>
      </c>
      <c r="Z14" s="58" t="str">
        <f t="shared" si="0"/>
        <v/>
      </c>
      <c r="AA14" s="59">
        <f>SUM(AA9:AA13)</f>
        <v>346.25599999999997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>
        <v>4.0830000000000002</v>
      </c>
      <c r="Y18" s="72">
        <v>5.0830000000000002</v>
      </c>
      <c r="Z18" s="73"/>
      <c r="AA18" s="74">
        <f>SUM(B18:Z18)</f>
        <v>9.1660000000000004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5.13</v>
      </c>
      <c r="O19" s="76"/>
      <c r="P19" s="76"/>
      <c r="Q19" s="76">
        <v>0.29899999999999999</v>
      </c>
      <c r="R19" s="76"/>
      <c r="S19" s="76">
        <v>0.05</v>
      </c>
      <c r="T19" s="76">
        <v>1.2030000000000001</v>
      </c>
      <c r="U19" s="76">
        <v>8.0060000000000002</v>
      </c>
      <c r="V19" s="76">
        <v>7.4160000000000004</v>
      </c>
      <c r="W19" s="76">
        <v>4.335</v>
      </c>
      <c r="X19" s="76">
        <v>4.05</v>
      </c>
      <c r="Y19" s="76">
        <v>15.286999999999999</v>
      </c>
      <c r="Z19" s="73"/>
      <c r="AA19" s="74">
        <f>SUM(B19:Z19)</f>
        <v>45.775999999999996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5.13</v>
      </c>
      <c r="O22" s="83">
        <f t="shared" si="1"/>
        <v>0</v>
      </c>
      <c r="P22" s="83">
        <f t="shared" si="1"/>
        <v>0</v>
      </c>
      <c r="Q22" s="83">
        <f t="shared" si="1"/>
        <v>0.29899999999999999</v>
      </c>
      <c r="R22" s="83">
        <f t="shared" si="1"/>
        <v>0</v>
      </c>
      <c r="S22" s="83">
        <f t="shared" si="1"/>
        <v>0.05</v>
      </c>
      <c r="T22" s="83">
        <f t="shared" si="1"/>
        <v>1.2030000000000001</v>
      </c>
      <c r="U22" s="83">
        <f t="shared" si="1"/>
        <v>8.0060000000000002</v>
      </c>
      <c r="V22" s="83">
        <f t="shared" si="1"/>
        <v>7.4160000000000004</v>
      </c>
      <c r="W22" s="83">
        <f t="shared" si="1"/>
        <v>4.335</v>
      </c>
      <c r="X22" s="83">
        <f t="shared" si="1"/>
        <v>8.1329999999999991</v>
      </c>
      <c r="Y22" s="83">
        <f t="shared" si="1"/>
        <v>20.369999999999997</v>
      </c>
      <c r="Z22" s="84" t="str">
        <f t="shared" si="1"/>
        <v/>
      </c>
      <c r="AA22" s="85">
        <f>SUM(AA17:AA21)</f>
        <v>54.941999999999993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20.2</v>
      </c>
      <c r="O26" s="72">
        <v>27.02</v>
      </c>
      <c r="P26" s="72">
        <v>45.283999999999999</v>
      </c>
      <c r="Q26" s="72">
        <v>26.765000000000001</v>
      </c>
      <c r="R26" s="72">
        <v>24.167000000000002</v>
      </c>
      <c r="S26" s="72">
        <v>43.872</v>
      </c>
      <c r="T26" s="72">
        <v>18.422000000000001</v>
      </c>
      <c r="U26" s="72">
        <v>39.951000000000001</v>
      </c>
      <c r="V26" s="72">
        <v>33.152000000000001</v>
      </c>
      <c r="W26" s="72">
        <v>40.691000000000003</v>
      </c>
      <c r="X26" s="72">
        <v>41.643000000000001</v>
      </c>
      <c r="Y26" s="72">
        <v>40.030999999999999</v>
      </c>
      <c r="Z26" s="73"/>
      <c r="AA26" s="74">
        <f>SUM(B26:Z26)</f>
        <v>401.19800000000004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20.2</v>
      </c>
      <c r="O28" s="57">
        <f t="shared" si="2"/>
        <v>27.02</v>
      </c>
      <c r="P28" s="57">
        <f t="shared" si="2"/>
        <v>45.283999999999999</v>
      </c>
      <c r="Q28" s="57">
        <f t="shared" si="2"/>
        <v>26.765000000000001</v>
      </c>
      <c r="R28" s="57">
        <f t="shared" si="2"/>
        <v>24.167000000000002</v>
      </c>
      <c r="S28" s="57">
        <f t="shared" si="2"/>
        <v>43.872</v>
      </c>
      <c r="T28" s="57">
        <f t="shared" si="2"/>
        <v>18.422000000000001</v>
      </c>
      <c r="U28" s="57">
        <f t="shared" si="2"/>
        <v>39.951000000000001</v>
      </c>
      <c r="V28" s="57">
        <f t="shared" si="2"/>
        <v>33.152000000000001</v>
      </c>
      <c r="W28" s="57">
        <f t="shared" si="2"/>
        <v>40.691000000000003</v>
      </c>
      <c r="X28" s="57">
        <f t="shared" si="2"/>
        <v>41.643000000000001</v>
      </c>
      <c r="Y28" s="57">
        <f t="shared" si="2"/>
        <v>40.030999999999999</v>
      </c>
      <c r="Z28" s="58" t="str">
        <f t="shared" si="2"/>
        <v/>
      </c>
      <c r="AA28" s="59">
        <f>SUM(AA25:AA27)</f>
        <v>401.19800000000004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20.200000000000003</v>
      </c>
      <c r="O47" s="83">
        <f t="shared" si="8"/>
        <v>27.020000000000003</v>
      </c>
      <c r="P47" s="83">
        <f t="shared" si="8"/>
        <v>45.284000000000006</v>
      </c>
      <c r="Q47" s="83">
        <f t="shared" si="8"/>
        <v>26.765000000000001</v>
      </c>
      <c r="R47" s="83">
        <f t="shared" si="8"/>
        <v>24.167000000000002</v>
      </c>
      <c r="S47" s="83">
        <f t="shared" si="8"/>
        <v>43.872</v>
      </c>
      <c r="T47" s="83">
        <f t="shared" si="8"/>
        <v>18.422000000000001</v>
      </c>
      <c r="U47" s="83">
        <f t="shared" si="8"/>
        <v>39.951000000000001</v>
      </c>
      <c r="V47" s="83">
        <f t="shared" si="8"/>
        <v>33.152000000000001</v>
      </c>
      <c r="W47" s="83">
        <f t="shared" si="8"/>
        <v>40.69100000000001</v>
      </c>
      <c r="X47" s="83">
        <f t="shared" si="8"/>
        <v>41.643000000000001</v>
      </c>
      <c r="Y47" s="83">
        <f t="shared" si="8"/>
        <v>40.030999999999992</v>
      </c>
      <c r="Z47" s="84" t="str">
        <f t="shared" si="8"/>
        <v/>
      </c>
      <c r="AA47" s="100">
        <f>SUM(B47:Z47)</f>
        <v>401.19800000000004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</v>
      </c>
      <c r="O4" s="18">
        <v>27.020000000000003</v>
      </c>
      <c r="P4" s="18">
        <v>45.283999999999992</v>
      </c>
      <c r="Q4" s="18">
        <v>26.765000000000001</v>
      </c>
      <c r="R4" s="18">
        <v>24.167000000000002</v>
      </c>
      <c r="S4" s="18">
        <v>43.872</v>
      </c>
      <c r="T4" s="18">
        <v>18.422000000000001</v>
      </c>
      <c r="U4" s="18">
        <v>39.951000000000001</v>
      </c>
      <c r="V4" s="18">
        <v>33.152000000000001</v>
      </c>
      <c r="W4" s="18">
        <v>40.691000000000003</v>
      </c>
      <c r="X4" s="18">
        <v>41.642999999999994</v>
      </c>
      <c r="Y4" s="18">
        <v>40.030999999999999</v>
      </c>
      <c r="Z4" s="19"/>
      <c r="AA4" s="20">
        <f>SUM(B4:Z4)</f>
        <v>401.19799999999998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138.41</v>
      </c>
      <c r="O7" s="28">
        <v>160.66</v>
      </c>
      <c r="P7" s="28">
        <v>145</v>
      </c>
      <c r="Q7" s="28">
        <v>160.66</v>
      </c>
      <c r="R7" s="28">
        <v>160.80000000000001</v>
      </c>
      <c r="S7" s="28">
        <v>137.52000000000001</v>
      </c>
      <c r="T7" s="28">
        <v>155</v>
      </c>
      <c r="U7" s="28">
        <v>131.54</v>
      </c>
      <c r="V7" s="28">
        <v>144.88999999999999</v>
      </c>
      <c r="W7" s="28">
        <v>128.44</v>
      </c>
      <c r="X7" s="28">
        <v>111.5</v>
      </c>
      <c r="Y7" s="28">
        <v>129.84</v>
      </c>
      <c r="Z7" s="29"/>
      <c r="AA7" s="30">
        <v>142.02166666666668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13.263</v>
      </c>
      <c r="Y13" s="52">
        <v>27.696000000000002</v>
      </c>
      <c r="Z13" s="53"/>
      <c r="AA13" s="54">
        <f>SUM(B13:Z13)</f>
        <v>40.959000000000003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13.263</v>
      </c>
      <c r="Y14" s="57">
        <f t="shared" si="0"/>
        <v>27.696000000000002</v>
      </c>
      <c r="Z14" s="58" t="str">
        <f t="shared" si="0"/>
        <v/>
      </c>
      <c r="AA14" s="59">
        <f>SUM(AA9:AA13)</f>
        <v>40.959000000000003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16</v>
      </c>
      <c r="T17" s="67"/>
      <c r="U17" s="67">
        <v>16</v>
      </c>
      <c r="V17" s="67">
        <v>16</v>
      </c>
      <c r="W17" s="67">
        <v>16</v>
      </c>
      <c r="X17" s="67"/>
      <c r="Y17" s="67">
        <v>1.5129999999999999</v>
      </c>
      <c r="Z17" s="68"/>
      <c r="AA17" s="69">
        <f>SUM(B17:Z17)</f>
        <v>65.513000000000005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2.1139999999999999</v>
      </c>
      <c r="O18" s="72">
        <v>8.74</v>
      </c>
      <c r="P18" s="72">
        <v>8.911999999999999</v>
      </c>
      <c r="Q18" s="72">
        <v>7.8579999999999997</v>
      </c>
      <c r="R18" s="72">
        <v>7.4340000000000002</v>
      </c>
      <c r="S18" s="72">
        <v>7.5749999999999993</v>
      </c>
      <c r="T18" s="72">
        <v>6.899</v>
      </c>
      <c r="U18" s="72">
        <v>6.9489999999999998</v>
      </c>
      <c r="V18" s="72">
        <v>6.5519999999999996</v>
      </c>
      <c r="W18" s="72">
        <v>5.8830000000000009</v>
      </c>
      <c r="X18" s="72">
        <v>5.5069999999999997</v>
      </c>
      <c r="Y18" s="72">
        <v>5.2569999999999997</v>
      </c>
      <c r="Z18" s="73"/>
      <c r="AA18" s="74">
        <f>SUM(B18:Z18)</f>
        <v>79.680000000000007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18.085999999999999</v>
      </c>
      <c r="O19" s="76">
        <v>18.28</v>
      </c>
      <c r="P19" s="76">
        <v>36.372</v>
      </c>
      <c r="Q19" s="76">
        <v>18.907</v>
      </c>
      <c r="R19" s="76">
        <v>16.732999999999997</v>
      </c>
      <c r="S19" s="76">
        <v>20.296999999999997</v>
      </c>
      <c r="T19" s="76">
        <v>11.523000000000001</v>
      </c>
      <c r="U19" s="76">
        <v>17.002000000000002</v>
      </c>
      <c r="V19" s="76">
        <v>10.6</v>
      </c>
      <c r="W19" s="76">
        <v>18.808</v>
      </c>
      <c r="X19" s="76">
        <v>22.872999999999998</v>
      </c>
      <c r="Y19" s="76">
        <v>5.5650000000000004</v>
      </c>
      <c r="Z19" s="73"/>
      <c r="AA19" s="74">
        <f>SUM(B19:Z19)</f>
        <v>215.04599999999996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20.2</v>
      </c>
      <c r="O22" s="83">
        <f t="shared" si="1"/>
        <v>27.020000000000003</v>
      </c>
      <c r="P22" s="83">
        <f t="shared" si="1"/>
        <v>45.283999999999999</v>
      </c>
      <c r="Q22" s="83">
        <f t="shared" si="1"/>
        <v>26.765000000000001</v>
      </c>
      <c r="R22" s="83">
        <f t="shared" si="1"/>
        <v>24.166999999999998</v>
      </c>
      <c r="S22" s="83">
        <f t="shared" si="1"/>
        <v>43.872</v>
      </c>
      <c r="T22" s="83">
        <f t="shared" si="1"/>
        <v>18.422000000000001</v>
      </c>
      <c r="U22" s="83">
        <f t="shared" si="1"/>
        <v>39.951000000000001</v>
      </c>
      <c r="V22" s="83">
        <f t="shared" si="1"/>
        <v>33.152000000000001</v>
      </c>
      <c r="W22" s="83">
        <f t="shared" si="1"/>
        <v>40.691000000000003</v>
      </c>
      <c r="X22" s="83">
        <f t="shared" si="1"/>
        <v>28.379999999999995</v>
      </c>
      <c r="Y22" s="83">
        <f t="shared" si="1"/>
        <v>12.335000000000001</v>
      </c>
      <c r="Z22" s="84">
        <f t="shared" si="1"/>
        <v>0</v>
      </c>
      <c r="AA22" s="85">
        <f t="shared" si="1"/>
        <v>360.23899999999998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20.2</v>
      </c>
      <c r="O26" s="72">
        <v>27.02</v>
      </c>
      <c r="P26" s="72">
        <v>45.283999999999999</v>
      </c>
      <c r="Q26" s="72">
        <v>26.765000000000001</v>
      </c>
      <c r="R26" s="72">
        <v>24.167000000000002</v>
      </c>
      <c r="S26" s="72">
        <v>43.872</v>
      </c>
      <c r="T26" s="72">
        <v>18.422000000000001</v>
      </c>
      <c r="U26" s="72">
        <v>39.951000000000001</v>
      </c>
      <c r="V26" s="72">
        <v>33.152000000000001</v>
      </c>
      <c r="W26" s="72">
        <v>40.691000000000003</v>
      </c>
      <c r="X26" s="72">
        <v>41.643000000000001</v>
      </c>
      <c r="Y26" s="72">
        <v>40.030999999999999</v>
      </c>
      <c r="Z26" s="73"/>
      <c r="AA26" s="74">
        <f>SUM(B26:Z26)</f>
        <v>401.19800000000004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20.2</v>
      </c>
      <c r="O28" s="57">
        <f t="shared" si="2"/>
        <v>27.02</v>
      </c>
      <c r="P28" s="57">
        <f t="shared" si="2"/>
        <v>45.283999999999999</v>
      </c>
      <c r="Q28" s="57">
        <f t="shared" si="2"/>
        <v>26.765000000000001</v>
      </c>
      <c r="R28" s="57">
        <f t="shared" si="2"/>
        <v>24.167000000000002</v>
      </c>
      <c r="S28" s="57">
        <f t="shared" si="2"/>
        <v>43.872</v>
      </c>
      <c r="T28" s="57">
        <f t="shared" si="2"/>
        <v>18.422000000000001</v>
      </c>
      <c r="U28" s="57">
        <f t="shared" si="2"/>
        <v>39.951000000000001</v>
      </c>
      <c r="V28" s="57">
        <f t="shared" si="2"/>
        <v>33.152000000000001</v>
      </c>
      <c r="W28" s="57">
        <f t="shared" si="2"/>
        <v>40.691000000000003</v>
      </c>
      <c r="X28" s="57">
        <f t="shared" si="2"/>
        <v>41.643000000000001</v>
      </c>
      <c r="Y28" s="57">
        <f t="shared" si="2"/>
        <v>40.030999999999999</v>
      </c>
      <c r="Z28" s="58">
        <f t="shared" si="2"/>
        <v>0</v>
      </c>
      <c r="AA28" s="59">
        <f t="shared" si="2"/>
        <v>401.19800000000004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20.2</v>
      </c>
      <c r="O47" s="83">
        <f t="shared" si="8"/>
        <v>27.020000000000003</v>
      </c>
      <c r="P47" s="83">
        <f t="shared" si="8"/>
        <v>45.283999999999999</v>
      </c>
      <c r="Q47" s="83">
        <f t="shared" si="8"/>
        <v>26.765000000000001</v>
      </c>
      <c r="R47" s="83">
        <f t="shared" si="8"/>
        <v>24.166999999999998</v>
      </c>
      <c r="S47" s="83">
        <f t="shared" si="8"/>
        <v>43.872</v>
      </c>
      <c r="T47" s="83">
        <f t="shared" si="8"/>
        <v>18.422000000000001</v>
      </c>
      <c r="U47" s="83">
        <f t="shared" si="8"/>
        <v>39.951000000000001</v>
      </c>
      <c r="V47" s="83">
        <f t="shared" si="8"/>
        <v>33.152000000000001</v>
      </c>
      <c r="W47" s="83">
        <f t="shared" si="8"/>
        <v>40.691000000000003</v>
      </c>
      <c r="X47" s="83">
        <f t="shared" si="8"/>
        <v>41.642999999999994</v>
      </c>
      <c r="Y47" s="83">
        <f t="shared" si="8"/>
        <v>40.031000000000006</v>
      </c>
      <c r="Z47" s="84">
        <f t="shared" si="8"/>
        <v>0</v>
      </c>
      <c r="AA47" s="100">
        <f>SUM(B47:Z47)</f>
        <v>401.19799999999998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2021-06-30T08:26:17Z</dcterms:created>
  <dcterms:modified xsi:type="dcterms:W3CDTF">2021-06-30T08:26:17Z</dcterms:modified>
</cp:coreProperties>
</file>