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<sst xmlns="http://schemas.openxmlformats.org/spreadsheetml/2006/main" count="110" uniqueCount="49">
  <si>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29/06/2021 11:20:54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</si>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</sst>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5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8.0860000000000003</c:v>
                </c:pt>
                <c:pt idx="13">
                  <c:v>25.768999999999998</c:v>
                </c:pt>
                <c:pt idx="14">
                  <c:v>18.483000000000001</c:v>
                </c:pt>
                <c:pt idx="15">
                  <c:v>26.268000000000001</c:v>
                </c:pt>
                <c:pt idx="16">
                  <c:v>24.474</c:v>
                </c:pt>
                <c:pt idx="17">
                  <c:v>10.963000000000001</c:v>
                </c:pt>
                <c:pt idx="18">
                  <c:v>4.6210000000000004</c:v>
                </c:pt>
                <c:pt idx="19">
                  <c:v>8.1280000000000001</c:v>
                </c:pt>
                <c:pt idx="20">
                  <c:v>11.649000000000001</c:v>
                </c:pt>
                <c:pt idx="21">
                  <c:v>0.78800000000000003</c:v>
                </c:pt>
                <c:pt idx="22">
                  <c:v>8.8610000000000007</c:v>
                </c:pt>
                <c:pt idx="23">
                  <c:v>4.0840000000000005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0829000"/>
        <c:axId val="480829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22.861000000000001</c:v>
                </c:pt>
                <c:pt idx="13">
                  <c:v>40.479000000000006</c:v>
                </c:pt>
                <c:pt idx="14">
                  <c:v>33.183</c:v>
                </c:pt>
                <c:pt idx="15">
                  <c:v>40.968000000000004</c:v>
                </c:pt>
                <c:pt idx="16">
                  <c:v>31.673999999999999</c:v>
                </c:pt>
                <c:pt idx="17">
                  <c:v>27.483999999999998</c:v>
                </c:pt>
                <c:pt idx="18">
                  <c:v>19.961000000000006</c:v>
                </c:pt>
                <c:pt idx="19">
                  <c:v>23.448000000000004</c:v>
                </c:pt>
                <c:pt idx="20">
                  <c:v>26.969000000000001</c:v>
                </c:pt>
                <c:pt idx="21">
                  <c:v>17.306000000000004</c:v>
                </c:pt>
                <c:pt idx="22">
                  <c:v>20.260999999999999</c:v>
                </c:pt>
                <c:pt idx="23">
                  <c:v>23.225000000000001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829000"/>
        <c:axId val="480829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132.28</c:v>
                </c:pt>
                <c:pt idx="13">
                  <c:v>139.44</c:v>
                </c:pt>
                <c:pt idx="14">
                  <c:v>133.1</c:v>
                </c:pt>
                <c:pt idx="15">
                  <c:v>143.88</c:v>
                </c:pt>
                <c:pt idx="16">
                  <c:v>152.66</c:v>
                </c:pt>
                <c:pt idx="17">
                  <c:v>139.57</c:v>
                </c:pt>
                <c:pt idx="18">
                  <c:v>140.27000000000001</c:v>
                </c:pt>
                <c:pt idx="19">
                  <c:v>140.05000000000001</c:v>
                </c:pt>
                <c:pt idx="20">
                  <c:v>150</c:v>
                </c:pt>
                <c:pt idx="21">
                  <c:v>131.84</c:v>
                </c:pt>
                <c:pt idx="22">
                  <c:v>129.13</c:v>
                </c:pt>
                <c:pt idx="23">
                  <c:v>140.19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830176"/>
        <c:axId val="480829784"/>
      </c:lineChart>
      <c:catAx>
        <c:axId val="48082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829392"/>
        <c:crosses val="autoZero"/>
        <c:auto val="1"/>
        <c:lblAlgn val="ctr"/>
        <c:lblOffset val="100"/>
        <c:noMultiLvlLbl val="0"/>
      </c:catAx>
      <c:valAx>
        <c:axId val="48082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829000"/>
        <c:crosses val="autoZero"/>
        <c:crossBetween val="between"/>
      </c:valAx>
      <c:valAx>
        <c:axId val="48082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830176"/>
        <c:crosses val="max"/>
        <c:crossBetween val="between"/>
      </c:valAx>
      <c:catAx>
        <c:axId val="48083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82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152.17400000000001</v>
          </cell>
        </row>
        <row r="31">
          <cell r="C31">
            <v>51.339999999999996</v>
          </cell>
        </row>
        <row r="32">
          <cell r="C32">
            <v>5.1180000000000003</v>
          </cell>
        </row>
        <row r="33">
          <cell r="C33">
            <v>4.1869999999999994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101.84700000000001</v>
          </cell>
        </row>
        <row r="40">
          <cell r="C40">
            <v>170.57700000000003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55.395000000000003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132.28</v>
          </cell>
          <cell r="O7">
            <v>139.44</v>
          </cell>
          <cell r="P7">
            <v>133.1</v>
          </cell>
          <cell r="Q7">
            <v>143.88</v>
          </cell>
          <cell r="R7">
            <v>152.66</v>
          </cell>
          <cell r="S7">
            <v>139.57</v>
          </cell>
          <cell r="T7">
            <v>140.27000000000001</v>
          </cell>
          <cell r="U7">
            <v>140.05000000000001</v>
          </cell>
          <cell r="V7">
            <v>150</v>
          </cell>
          <cell r="W7">
            <v>131.84</v>
          </cell>
          <cell r="X7">
            <v>129.13</v>
          </cell>
          <cell r="Y7">
            <v>140.19</v>
          </cell>
        </row>
        <row r="35">
          <cell r="N35">
            <v>5</v>
          </cell>
          <cell r="O35">
            <v>5</v>
          </cell>
          <cell r="P35">
            <v>5</v>
          </cell>
          <cell r="Q35">
            <v>5</v>
          </cell>
          <cell r="R35">
            <v>5</v>
          </cell>
          <cell r="S35">
            <v>5</v>
          </cell>
          <cell r="T35">
            <v>5</v>
          </cell>
          <cell r="U35">
            <v>5</v>
          </cell>
          <cell r="V35">
            <v>5</v>
          </cell>
          <cell r="W35">
            <v>5</v>
          </cell>
          <cell r="X35">
            <v>5</v>
          </cell>
          <cell r="Y35">
            <v>5</v>
          </cell>
        </row>
        <row r="36">
          <cell r="N36">
            <v>5</v>
          </cell>
          <cell r="O36">
            <v>5</v>
          </cell>
          <cell r="P36">
            <v>5</v>
          </cell>
          <cell r="Q36">
            <v>5</v>
          </cell>
          <cell r="S36">
            <v>5</v>
          </cell>
          <cell r="T36">
            <v>5</v>
          </cell>
          <cell r="U36">
            <v>5</v>
          </cell>
          <cell r="V36">
            <v>5</v>
          </cell>
          <cell r="W36">
            <v>5</v>
          </cell>
          <cell r="X36">
            <v>5</v>
          </cell>
          <cell r="Y36">
            <v>5</v>
          </cell>
        </row>
        <row r="57">
          <cell r="N57">
            <v>8.0860000000000003</v>
          </cell>
          <cell r="O57">
            <v>25.768999999999998</v>
          </cell>
          <cell r="P57">
            <v>18.483000000000001</v>
          </cell>
          <cell r="Q57">
            <v>26.268000000000001</v>
          </cell>
          <cell r="R57">
            <v>24.474</v>
          </cell>
          <cell r="S57">
            <v>10.963000000000001</v>
          </cell>
          <cell r="T57">
            <v>4.6210000000000004</v>
          </cell>
          <cell r="U57">
            <v>8.1280000000000001</v>
          </cell>
          <cell r="V57">
            <v>11.649000000000001</v>
          </cell>
          <cell r="W57">
            <v>0.78800000000000003</v>
          </cell>
          <cell r="X57">
            <v>8.8610000000000007</v>
          </cell>
          <cell r="Y57">
            <v>4.0840000000000005</v>
          </cell>
        </row>
        <row r="62">
          <cell r="N62">
            <v>4.71</v>
          </cell>
          <cell r="O62">
            <v>4.71</v>
          </cell>
          <cell r="P62">
            <v>4.7</v>
          </cell>
          <cell r="Q62">
            <v>4.7</v>
          </cell>
          <cell r="R62">
            <v>2.2000000000000002</v>
          </cell>
          <cell r="S62">
            <v>6.22</v>
          </cell>
          <cell r="T62">
            <v>5.34</v>
          </cell>
          <cell r="U62">
            <v>5.32</v>
          </cell>
          <cell r="V62">
            <v>5.32</v>
          </cell>
          <cell r="W62">
            <v>1.4</v>
          </cell>
          <cell r="X62">
            <v>1.4</v>
          </cell>
          <cell r="Y62">
            <v>5.32</v>
          </cell>
        </row>
        <row r="63">
          <cell r="W63">
            <v>5.1180000000000003</v>
          </cell>
        </row>
        <row r="64">
          <cell r="N64">
            <v>6.5000000000000002E-2</v>
          </cell>
          <cell r="S64">
            <v>0.30099999999999999</v>
          </cell>
          <cell r="Y64">
            <v>3.8209999999999997</v>
          </cell>
        </row>
      </sheetData>
      <sheetData sheetId="17">
        <row r="57">
          <cell r="P57">
            <v>4.4329999999999998</v>
          </cell>
          <cell r="S57">
            <v>15.897</v>
          </cell>
          <cell r="T57">
            <v>1.242</v>
          </cell>
          <cell r="U57">
            <v>8.8879999999999999</v>
          </cell>
          <cell r="W57">
            <v>3.6419999999999999</v>
          </cell>
          <cell r="X57">
            <v>8.2050000000000001</v>
          </cell>
          <cell r="Y57">
            <v>13.088000000000001</v>
          </cell>
        </row>
        <row r="63">
          <cell r="N63">
            <v>8.8840000000000003</v>
          </cell>
          <cell r="O63">
            <v>6.7210000000000001</v>
          </cell>
          <cell r="P63">
            <v>4.4039999999999999</v>
          </cell>
          <cell r="Q63">
            <v>20.727</v>
          </cell>
          <cell r="R63">
            <v>19.311</v>
          </cell>
          <cell r="S63">
            <v>3.9319999999999999</v>
          </cell>
          <cell r="T63">
            <v>3.8079999999999998</v>
          </cell>
          <cell r="U63">
            <v>3.4470000000000001</v>
          </cell>
          <cell r="V63">
            <v>17.765000000000001</v>
          </cell>
          <cell r="W63">
            <v>2.7469999999999999</v>
          </cell>
          <cell r="X63">
            <v>2.5470000000000002</v>
          </cell>
          <cell r="Y63">
            <v>7.5540000000000003</v>
          </cell>
        </row>
        <row r="64">
          <cell r="N64">
            <v>13.977</v>
          </cell>
          <cell r="O64">
            <v>33.758000000000003</v>
          </cell>
          <cell r="P64">
            <v>24.346000000000004</v>
          </cell>
          <cell r="Q64">
            <v>20.241</v>
          </cell>
          <cell r="R64">
            <v>12.363000000000001</v>
          </cell>
          <cell r="S64">
            <v>7.6550000000000002</v>
          </cell>
          <cell r="T64">
            <v>14.911000000000001</v>
          </cell>
          <cell r="U64">
            <v>11.113000000000001</v>
          </cell>
          <cell r="V64">
            <v>9.2040000000000006</v>
          </cell>
          <cell r="W64">
            <v>10.917</v>
          </cell>
          <cell r="X64">
            <v>9.5090000000000003</v>
          </cell>
          <cell r="Y64">
            <v>2.5830000000000002</v>
          </cell>
        </row>
      </sheetData>
      <sheetData sheetId="18">
        <row r="7">
          <cell r="N7">
            <v>132.28</v>
          </cell>
          <cell r="O7">
            <v>139.44</v>
          </cell>
          <cell r="P7">
            <v>133.1</v>
          </cell>
          <cell r="Q7">
            <v>143.88</v>
          </cell>
          <cell r="R7">
            <v>152.66</v>
          </cell>
          <cell r="S7">
            <v>139.57</v>
          </cell>
          <cell r="T7">
            <v>140.27000000000001</v>
          </cell>
          <cell r="U7">
            <v>140.05000000000001</v>
          </cell>
          <cell r="V7">
            <v>150</v>
          </cell>
          <cell r="W7">
            <v>131.84</v>
          </cell>
          <cell r="X7">
            <v>129.13</v>
          </cell>
          <cell r="Y7">
            <v>140.19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44375</v>
          </cell>
        </row>
        <row r="4">
          <cell r="B4">
            <v>44375</v>
          </cell>
        </row>
        <row r="5">
          <cell r="B5">
            <v>44375</v>
          </cell>
        </row>
        <row r="6">
          <cell r="B6">
            <v>44375</v>
          </cell>
        </row>
        <row r="7">
          <cell r="B7">
            <v>44375</v>
          </cell>
        </row>
        <row r="8">
          <cell r="B8">
            <v>44375</v>
          </cell>
        </row>
        <row r="9">
          <cell r="B9">
            <v>44375</v>
          </cell>
        </row>
        <row r="10">
          <cell r="B10">
            <v>44375</v>
          </cell>
        </row>
        <row r="11">
          <cell r="B11">
            <v>44375</v>
          </cell>
        </row>
        <row r="12">
          <cell r="B12">
            <v>44375</v>
          </cell>
        </row>
        <row r="13">
          <cell r="B13">
            <v>44375</v>
          </cell>
        </row>
        <row r="14">
          <cell r="B14">
            <v>44375</v>
          </cell>
        </row>
        <row r="15">
          <cell r="B15">
            <v>44375</v>
          </cell>
        </row>
        <row r="16">
          <cell r="B16">
            <v>44375</v>
          </cell>
        </row>
      </sheetData>
      <sheetData sheetId="41">
        <row r="2">
          <cell r="C2">
            <v>44378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22.861000000000001</v>
      </c>
      <c r="O4" s="18">
        <v>40.478999999999999</v>
      </c>
      <c r="P4" s="18">
        <v>33.183</v>
      </c>
      <c r="Q4" s="18">
        <v>40.967999999999996</v>
      </c>
      <c r="R4" s="18">
        <v>31.673999999999999</v>
      </c>
      <c r="S4" s="18">
        <v>27.484000000000002</v>
      </c>
      <c r="T4" s="18">
        <v>19.960999999999999</v>
      </c>
      <c r="U4" s="18">
        <v>23.448</v>
      </c>
      <c r="V4" s="18">
        <v>26.969000000000001</v>
      </c>
      <c r="W4" s="18">
        <v>17.306000000000001</v>
      </c>
      <c r="X4" s="18">
        <v>20.261000000000003</v>
      </c>
      <c r="Y4" s="18">
        <v>23.224999999999998</v>
      </c>
      <c r="Z4" s="19"/>
      <c r="AA4" s="20">
        <f>SUM(B4:Z4)</f>
        <v>327.81900000000007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132.28</v>
      </c>
      <c r="O7" s="28">
        <v>139.44</v>
      </c>
      <c r="P7" s="28">
        <v>133.1</v>
      </c>
      <c r="Q7" s="28">
        <v>143.88</v>
      </c>
      <c r="R7" s="28">
        <v>152.66</v>
      </c>
      <c r="S7" s="28">
        <v>139.57</v>
      </c>
      <c r="T7" s="28">
        <v>140.27000000000001</v>
      </c>
      <c r="U7" s="28">
        <v>140.05000000000001</v>
      </c>
      <c r="V7" s="28">
        <v>150</v>
      </c>
      <c r="W7" s="28">
        <v>131.84</v>
      </c>
      <c r="X7" s="28">
        <v>129.13</v>
      </c>
      <c r="Y7" s="28">
        <v>140.19</v>
      </c>
      <c r="Z7" s="29"/>
      <c r="AA7" s="30">
        <f>IF(SUM(GR_MAINLAND_MCP_SUM_SELL)&lt;&gt;0,AVERAGEIF(GR_MAINLAND_MCP_SUM_SELL,"&lt;&gt;"""),"")</f>
        <v>139.36749999999998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10</v>
      </c>
      <c r="O11" s="47">
        <v>10</v>
      </c>
      <c r="P11" s="47">
        <v>10</v>
      </c>
      <c r="Q11" s="47">
        <v>10</v>
      </c>
      <c r="R11" s="47">
        <v>5</v>
      </c>
      <c r="S11" s="47">
        <v>10</v>
      </c>
      <c r="T11" s="47">
        <v>10</v>
      </c>
      <c r="U11" s="47">
        <v>10</v>
      </c>
      <c r="V11" s="47">
        <v>10</v>
      </c>
      <c r="W11" s="47">
        <v>10</v>
      </c>
      <c r="X11" s="47">
        <v>10</v>
      </c>
      <c r="Y11" s="47">
        <v>10</v>
      </c>
      <c r="Z11" s="48"/>
      <c r="AA11" s="49">
        <f>SUM(B11:Z11)</f>
        <v>115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8.0860000000000003</v>
      </c>
      <c r="O13" s="52">
        <v>25.768999999999998</v>
      </c>
      <c r="P13" s="52">
        <v>18.483000000000001</v>
      </c>
      <c r="Q13" s="52">
        <v>26.268000000000001</v>
      </c>
      <c r="R13" s="52">
        <v>24.474</v>
      </c>
      <c r="S13" s="52">
        <v>10.963000000000001</v>
      </c>
      <c r="T13" s="52">
        <v>4.6210000000000004</v>
      </c>
      <c r="U13" s="52">
        <v>8.1280000000000001</v>
      </c>
      <c r="V13" s="52">
        <v>11.649000000000001</v>
      </c>
      <c r="W13" s="52">
        <v>0.78800000000000003</v>
      </c>
      <c r="X13" s="52">
        <v>8.8610000000000007</v>
      </c>
      <c r="Y13" s="52">
        <v>4.0840000000000005</v>
      </c>
      <c r="Z13" s="53"/>
      <c r="AA13" s="54">
        <f>SUM(B13:Z13)</f>
        <v>152.17400000000001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18.085999999999999</v>
      </c>
      <c r="O14" s="57">
        <f t="shared" si="0"/>
        <v>35.768999999999998</v>
      </c>
      <c r="P14" s="57">
        <f t="shared" si="0"/>
        <v>28.483000000000001</v>
      </c>
      <c r="Q14" s="57">
        <f t="shared" si="0"/>
        <v>36.268000000000001</v>
      </c>
      <c r="R14" s="57">
        <f t="shared" si="0"/>
        <v>29.474</v>
      </c>
      <c r="S14" s="57">
        <f t="shared" si="0"/>
        <v>20.963000000000001</v>
      </c>
      <c r="T14" s="57">
        <f t="shared" si="0"/>
        <v>14.621</v>
      </c>
      <c r="U14" s="57">
        <f t="shared" si="0"/>
        <v>18.128</v>
      </c>
      <c r="V14" s="57">
        <f t="shared" si="0"/>
        <v>21.649000000000001</v>
      </c>
      <c r="W14" s="57">
        <f t="shared" si="0"/>
        <v>10.788</v>
      </c>
      <c r="X14" s="57">
        <f t="shared" si="0"/>
        <v>18.861000000000001</v>
      </c>
      <c r="Y14" s="57">
        <f t="shared" si="0"/>
        <v>14.084</v>
      </c>
      <c r="Z14" s="58" t="str">
        <f t="shared" si="0"/>
        <v/>
      </c>
      <c r="AA14" s="59">
        <f>SUM(AA9:AA13)</f>
        <v>267.17399999999998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4.71</v>
      </c>
      <c r="O17" s="67">
        <v>4.71</v>
      </c>
      <c r="P17" s="67">
        <v>4.7</v>
      </c>
      <c r="Q17" s="67">
        <v>4.7</v>
      </c>
      <c r="R17" s="67">
        <v>2.2000000000000002</v>
      </c>
      <c r="S17" s="67">
        <v>6.22</v>
      </c>
      <c r="T17" s="67">
        <v>5.34</v>
      </c>
      <c r="U17" s="67">
        <v>5.32</v>
      </c>
      <c r="V17" s="67">
        <v>5.32</v>
      </c>
      <c r="W17" s="67">
        <v>1.4</v>
      </c>
      <c r="X17" s="67">
        <v>1.4</v>
      </c>
      <c r="Y17" s="67">
        <v>5.32</v>
      </c>
      <c r="Z17" s="68"/>
      <c r="AA17" s="69">
        <f>SUM(B17:Z17)</f>
        <v>51.339999999999996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5.1180000000000003</v>
      </c>
      <c r="X18" s="72"/>
      <c r="Y18" s="72"/>
      <c r="Z18" s="73"/>
      <c r="AA18" s="74">
        <f>SUM(B18:Z18)</f>
        <v>5.1180000000000003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6.5000000000000002E-2</v>
      </c>
      <c r="O19" s="76"/>
      <c r="P19" s="76"/>
      <c r="Q19" s="76"/>
      <c r="R19" s="76"/>
      <c r="S19" s="76">
        <v>0.30099999999999999</v>
      </c>
      <c r="T19" s="76"/>
      <c r="U19" s="76"/>
      <c r="V19" s="76"/>
      <c r="W19" s="76"/>
      <c r="X19" s="76"/>
      <c r="Y19" s="76">
        <v>3.8209999999999997</v>
      </c>
      <c r="Z19" s="73"/>
      <c r="AA19" s="74">
        <f>SUM(B19:Z19)</f>
        <v>4.1869999999999994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4.7750000000000004</v>
      </c>
      <c r="O22" s="83">
        <f t="shared" si="1"/>
        <v>4.71</v>
      </c>
      <c r="P22" s="83">
        <f t="shared" si="1"/>
        <v>4.7</v>
      </c>
      <c r="Q22" s="83">
        <f t="shared" si="1"/>
        <v>4.7</v>
      </c>
      <c r="R22" s="83">
        <f t="shared" si="1"/>
        <v>2.2000000000000002</v>
      </c>
      <c r="S22" s="83">
        <f t="shared" si="1"/>
        <v>6.5209999999999999</v>
      </c>
      <c r="T22" s="83">
        <f t="shared" si="1"/>
        <v>5.34</v>
      </c>
      <c r="U22" s="83">
        <f t="shared" si="1"/>
        <v>5.32</v>
      </c>
      <c r="V22" s="83">
        <f t="shared" si="1"/>
        <v>5.32</v>
      </c>
      <c r="W22" s="83">
        <f t="shared" si="1"/>
        <v>6.5180000000000007</v>
      </c>
      <c r="X22" s="83">
        <f t="shared" si="1"/>
        <v>1.4</v>
      </c>
      <c r="Y22" s="83">
        <f t="shared" si="1"/>
        <v>9.141</v>
      </c>
      <c r="Z22" s="84" t="str">
        <f t="shared" si="1"/>
        <v/>
      </c>
      <c r="AA22" s="85">
        <f>SUM(AA17:AA21)</f>
        <v>60.644999999999996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22.861000000000001</v>
      </c>
      <c r="O26" s="72">
        <v>40.478999999999999</v>
      </c>
      <c r="P26" s="72">
        <v>33.183</v>
      </c>
      <c r="Q26" s="72">
        <v>40.968000000000004</v>
      </c>
      <c r="R26" s="72">
        <v>31.673999999999999</v>
      </c>
      <c r="S26" s="72">
        <v>27.484000000000002</v>
      </c>
      <c r="T26" s="72">
        <v>19.960999999999999</v>
      </c>
      <c r="U26" s="72">
        <v>23.448</v>
      </c>
      <c r="V26" s="72">
        <v>26.969000000000001</v>
      </c>
      <c r="W26" s="72">
        <v>17.306000000000001</v>
      </c>
      <c r="X26" s="72">
        <v>20.260999999999999</v>
      </c>
      <c r="Y26" s="72">
        <v>23.225000000000001</v>
      </c>
      <c r="Z26" s="73"/>
      <c r="AA26" s="74">
        <f>SUM(B26:Z26)</f>
        <v>327.81900000000007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22.861000000000001</v>
      </c>
      <c r="O28" s="57">
        <f t="shared" si="2"/>
        <v>40.478999999999999</v>
      </c>
      <c r="P28" s="57">
        <f t="shared" si="2"/>
        <v>33.183</v>
      </c>
      <c r="Q28" s="57">
        <f t="shared" si="2"/>
        <v>40.968000000000004</v>
      </c>
      <c r="R28" s="57">
        <f t="shared" si="2"/>
        <v>31.673999999999999</v>
      </c>
      <c r="S28" s="57">
        <f t="shared" si="2"/>
        <v>27.484000000000002</v>
      </c>
      <c r="T28" s="57">
        <f t="shared" si="2"/>
        <v>19.960999999999999</v>
      </c>
      <c r="U28" s="57">
        <f t="shared" si="2"/>
        <v>23.448</v>
      </c>
      <c r="V28" s="57">
        <f t="shared" si="2"/>
        <v>26.969000000000001</v>
      </c>
      <c r="W28" s="57">
        <f t="shared" si="2"/>
        <v>17.306000000000001</v>
      </c>
      <c r="X28" s="57">
        <f t="shared" si="2"/>
        <v>20.260999999999999</v>
      </c>
      <c r="Y28" s="57">
        <f t="shared" si="2"/>
        <v>23.225000000000001</v>
      </c>
      <c r="Z28" s="58" t="str">
        <f t="shared" si="2"/>
        <v/>
      </c>
      <c r="AA28" s="59">
        <f>SUM(AA25:AA27)</f>
        <v>327.81900000000007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22.860999999999997</v>
      </c>
      <c r="O47" s="83">
        <f t="shared" si="8"/>
        <v>40.478999999999999</v>
      </c>
      <c r="P47" s="83">
        <f t="shared" si="8"/>
        <v>33.183</v>
      </c>
      <c r="Q47" s="83">
        <f t="shared" si="8"/>
        <v>40.968000000000004</v>
      </c>
      <c r="R47" s="83">
        <f t="shared" si="8"/>
        <v>31.673999999999999</v>
      </c>
      <c r="S47" s="83">
        <f t="shared" si="8"/>
        <v>27.484000000000002</v>
      </c>
      <c r="T47" s="83">
        <f t="shared" si="8"/>
        <v>19.960999999999999</v>
      </c>
      <c r="U47" s="83">
        <f t="shared" si="8"/>
        <v>23.448</v>
      </c>
      <c r="V47" s="83">
        <f t="shared" si="8"/>
        <v>26.969000000000001</v>
      </c>
      <c r="W47" s="83">
        <f t="shared" si="8"/>
        <v>17.306000000000001</v>
      </c>
      <c r="X47" s="83">
        <f t="shared" si="8"/>
        <v>20.260999999999999</v>
      </c>
      <c r="Y47" s="83">
        <f t="shared" si="8"/>
        <v>23.225000000000001</v>
      </c>
      <c r="Z47" s="84" t="str">
        <f t="shared" si="8"/>
        <v/>
      </c>
      <c r="AA47" s="100">
        <f>SUM(B47:Z47)</f>
        <v>327.81900000000007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22.861000000000001</v>
      </c>
      <c r="O4" s="18">
        <v>40.479000000000006</v>
      </c>
      <c r="P4" s="18">
        <v>33.183</v>
      </c>
      <c r="Q4" s="18">
        <v>40.968000000000004</v>
      </c>
      <c r="R4" s="18">
        <v>31.673999999999999</v>
      </c>
      <c r="S4" s="18">
        <v>27.483999999999998</v>
      </c>
      <c r="T4" s="18">
        <v>19.961000000000006</v>
      </c>
      <c r="U4" s="18">
        <v>23.448000000000004</v>
      </c>
      <c r="V4" s="18">
        <v>26.969000000000001</v>
      </c>
      <c r="W4" s="18">
        <v>17.306000000000004</v>
      </c>
      <c r="X4" s="18">
        <v>20.260999999999999</v>
      </c>
      <c r="Y4" s="18">
        <v>23.225000000000001</v>
      </c>
      <c r="Z4" s="19"/>
      <c r="AA4" s="20">
        <f>SUM(B4:Z4)</f>
        <v>327.81900000000007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132.28</v>
      </c>
      <c r="O7" s="28">
        <v>139.44</v>
      </c>
      <c r="P7" s="28">
        <v>133.1</v>
      </c>
      <c r="Q7" s="28">
        <v>143.88</v>
      </c>
      <c r="R7" s="28">
        <v>152.66</v>
      </c>
      <c r="S7" s="28">
        <v>139.57</v>
      </c>
      <c r="T7" s="28">
        <v>140.27000000000001</v>
      </c>
      <c r="U7" s="28">
        <v>140.05000000000001</v>
      </c>
      <c r="V7" s="28">
        <v>150</v>
      </c>
      <c r="W7" s="28">
        <v>131.84</v>
      </c>
      <c r="X7" s="28">
        <v>129.13</v>
      </c>
      <c r="Y7" s="28">
        <v>140.19</v>
      </c>
      <c r="Z7" s="29"/>
      <c r="AA7" s="30">
        <v>139.36749999999998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4.4329999999999998</v>
      </c>
      <c r="Q13" s="52"/>
      <c r="R13" s="52"/>
      <c r="S13" s="52">
        <v>15.897</v>
      </c>
      <c r="T13" s="52">
        <v>1.242</v>
      </c>
      <c r="U13" s="52">
        <v>8.8879999999999999</v>
      </c>
      <c r="V13" s="52"/>
      <c r="W13" s="52">
        <v>3.6419999999999999</v>
      </c>
      <c r="X13" s="52">
        <v>8.2050000000000001</v>
      </c>
      <c r="Y13" s="52">
        <v>13.088000000000001</v>
      </c>
      <c r="Z13" s="53"/>
      <c r="AA13" s="54">
        <f>SUM(B13:Z13)</f>
        <v>55.395000000000003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4.4329999999999998</v>
      </c>
      <c r="Q14" s="57">
        <f t="shared" si="0"/>
        <v>0</v>
      </c>
      <c r="R14" s="57">
        <f t="shared" si="0"/>
        <v>0</v>
      </c>
      <c r="S14" s="57">
        <f t="shared" si="0"/>
        <v>15.897</v>
      </c>
      <c r="T14" s="57">
        <f t="shared" si="0"/>
        <v>1.242</v>
      </c>
      <c r="U14" s="57">
        <f t="shared" si="0"/>
        <v>8.8879999999999999</v>
      </c>
      <c r="V14" s="57">
        <f t="shared" si="0"/>
        <v>0</v>
      </c>
      <c r="W14" s="57">
        <f t="shared" si="0"/>
        <v>3.6419999999999999</v>
      </c>
      <c r="X14" s="57">
        <f t="shared" si="0"/>
        <v>8.2050000000000001</v>
      </c>
      <c r="Y14" s="57">
        <f t="shared" si="0"/>
        <v>13.088000000000001</v>
      </c>
      <c r="Z14" s="58" t="str">
        <f t="shared" si="0"/>
        <v/>
      </c>
      <c r="AA14" s="59">
        <f>SUM(AA9:AA13)</f>
        <v>55.395000000000003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8.8840000000000003</v>
      </c>
      <c r="O18" s="72">
        <v>6.7210000000000001</v>
      </c>
      <c r="P18" s="72">
        <v>4.4039999999999999</v>
      </c>
      <c r="Q18" s="72">
        <v>20.727</v>
      </c>
      <c r="R18" s="72">
        <v>19.311</v>
      </c>
      <c r="S18" s="72">
        <v>3.9319999999999999</v>
      </c>
      <c r="T18" s="72">
        <v>3.8079999999999998</v>
      </c>
      <c r="U18" s="72">
        <v>3.4470000000000001</v>
      </c>
      <c r="V18" s="72">
        <v>17.765000000000001</v>
      </c>
      <c r="W18" s="72">
        <v>2.7469999999999999</v>
      </c>
      <c r="X18" s="72">
        <v>2.5470000000000002</v>
      </c>
      <c r="Y18" s="72">
        <v>7.5540000000000003</v>
      </c>
      <c r="Z18" s="73"/>
      <c r="AA18" s="74">
        <f>SUM(B18:Z18)</f>
        <v>101.84700000000001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13.977</v>
      </c>
      <c r="O19" s="76">
        <v>33.758000000000003</v>
      </c>
      <c r="P19" s="76">
        <v>24.346000000000004</v>
      </c>
      <c r="Q19" s="76">
        <v>20.241</v>
      </c>
      <c r="R19" s="76">
        <v>12.363000000000001</v>
      </c>
      <c r="S19" s="76">
        <v>7.6550000000000002</v>
      </c>
      <c r="T19" s="76">
        <v>14.911000000000001</v>
      </c>
      <c r="U19" s="76">
        <v>11.113000000000001</v>
      </c>
      <c r="V19" s="76">
        <v>9.2040000000000006</v>
      </c>
      <c r="W19" s="76">
        <v>10.917</v>
      </c>
      <c r="X19" s="76">
        <v>9.5090000000000003</v>
      </c>
      <c r="Y19" s="76">
        <v>2.5830000000000002</v>
      </c>
      <c r="Z19" s="73"/>
      <c r="AA19" s="74">
        <f>SUM(B19:Z19)</f>
        <v>170.57700000000003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22.861000000000001</v>
      </c>
      <c r="O22" s="83">
        <f t="shared" si="1"/>
        <v>40.478999999999999</v>
      </c>
      <c r="P22" s="83">
        <f t="shared" si="1"/>
        <v>28.750000000000004</v>
      </c>
      <c r="Q22" s="83">
        <f t="shared" si="1"/>
        <v>40.968000000000004</v>
      </c>
      <c r="R22" s="83">
        <f t="shared" si="1"/>
        <v>31.673999999999999</v>
      </c>
      <c r="S22" s="83">
        <f t="shared" si="1"/>
        <v>11.587</v>
      </c>
      <c r="T22" s="83">
        <f t="shared" si="1"/>
        <v>18.719000000000001</v>
      </c>
      <c r="U22" s="83">
        <f t="shared" si="1"/>
        <v>14.560000000000002</v>
      </c>
      <c r="V22" s="83">
        <f t="shared" si="1"/>
        <v>26.969000000000001</v>
      </c>
      <c r="W22" s="83">
        <f t="shared" si="1"/>
        <v>13.664</v>
      </c>
      <c r="X22" s="83">
        <f t="shared" si="1"/>
        <v>12.056000000000001</v>
      </c>
      <c r="Y22" s="83">
        <f t="shared" si="1"/>
        <v>10.137</v>
      </c>
      <c r="Z22" s="84">
        <f t="shared" si="1"/>
        <v>0</v>
      </c>
      <c r="AA22" s="85">
        <f t="shared" si="1"/>
        <v>272.42400000000004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22.861000000000001</v>
      </c>
      <c r="O26" s="72">
        <v>40.478999999999999</v>
      </c>
      <c r="P26" s="72">
        <v>33.183</v>
      </c>
      <c r="Q26" s="72">
        <v>40.968000000000004</v>
      </c>
      <c r="R26" s="72">
        <v>31.673999999999999</v>
      </c>
      <c r="S26" s="72">
        <v>27.484000000000002</v>
      </c>
      <c r="T26" s="72">
        <v>19.960999999999999</v>
      </c>
      <c r="U26" s="72">
        <v>23.448</v>
      </c>
      <c r="V26" s="72">
        <v>26.969000000000001</v>
      </c>
      <c r="W26" s="72">
        <v>17.306000000000001</v>
      </c>
      <c r="X26" s="72">
        <v>20.260999999999999</v>
      </c>
      <c r="Y26" s="72">
        <v>23.225000000000001</v>
      </c>
      <c r="Z26" s="73"/>
      <c r="AA26" s="74">
        <f>SUM(B26:Z26)</f>
        <v>327.81900000000007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22.861000000000001</v>
      </c>
      <c r="O28" s="57">
        <f t="shared" si="2"/>
        <v>40.478999999999999</v>
      </c>
      <c r="P28" s="57">
        <f t="shared" si="2"/>
        <v>33.183</v>
      </c>
      <c r="Q28" s="57">
        <f t="shared" si="2"/>
        <v>40.968000000000004</v>
      </c>
      <c r="R28" s="57">
        <f t="shared" si="2"/>
        <v>31.673999999999999</v>
      </c>
      <c r="S28" s="57">
        <f t="shared" si="2"/>
        <v>27.484000000000002</v>
      </c>
      <c r="T28" s="57">
        <f t="shared" si="2"/>
        <v>19.960999999999999</v>
      </c>
      <c r="U28" s="57">
        <f t="shared" si="2"/>
        <v>23.448</v>
      </c>
      <c r="V28" s="57">
        <f t="shared" si="2"/>
        <v>26.969000000000001</v>
      </c>
      <c r="W28" s="57">
        <f t="shared" si="2"/>
        <v>17.306000000000001</v>
      </c>
      <c r="X28" s="57">
        <f t="shared" si="2"/>
        <v>20.260999999999999</v>
      </c>
      <c r="Y28" s="57">
        <f t="shared" si="2"/>
        <v>23.225000000000001</v>
      </c>
      <c r="Z28" s="58">
        <f t="shared" si="2"/>
        <v>0</v>
      </c>
      <c r="AA28" s="59">
        <f t="shared" si="2"/>
        <v>327.81900000000007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22.861000000000001</v>
      </c>
      <c r="O47" s="83">
        <f t="shared" si="8"/>
        <v>40.478999999999999</v>
      </c>
      <c r="P47" s="83">
        <f t="shared" si="8"/>
        <v>33.183000000000007</v>
      </c>
      <c r="Q47" s="83">
        <f t="shared" si="8"/>
        <v>40.968000000000004</v>
      </c>
      <c r="R47" s="83">
        <f t="shared" si="8"/>
        <v>31.673999999999999</v>
      </c>
      <c r="S47" s="83">
        <f t="shared" si="8"/>
        <v>27.484000000000002</v>
      </c>
      <c r="T47" s="83">
        <f t="shared" si="8"/>
        <v>19.961000000000002</v>
      </c>
      <c r="U47" s="83">
        <f t="shared" si="8"/>
        <v>23.448</v>
      </c>
      <c r="V47" s="83">
        <f t="shared" si="8"/>
        <v>26.969000000000001</v>
      </c>
      <c r="W47" s="83">
        <f t="shared" si="8"/>
        <v>17.306000000000001</v>
      </c>
      <c r="X47" s="83">
        <f t="shared" si="8"/>
        <v>20.261000000000003</v>
      </c>
      <c r="Y47" s="83">
        <f t="shared" si="8"/>
        <v>23.225000000000001</v>
      </c>
      <c r="Z47" s="84">
        <f t="shared" si="8"/>
        <v>0</v>
      </c>
      <c r="AA47" s="100">
        <f>SUM(B47:Z47)</f>
        <v>327.81900000000007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2021-06-29T08:20:54Z</dcterms:created>
  <dcterms:modified xsi:type="dcterms:W3CDTF">2021-06-29T08:20:55Z</dcterms:modified>
</cp:coreProperties>
</file>