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<sst xmlns="http://schemas.openxmlformats.org/spreadsheetml/2006/main" count="110" uniqueCount="49">
  <si>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28/06/2021 11:19:52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</si>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</sst>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0">
                  <c:v>1.5660000000000001</c:v>
                </c:pt>
                <c:pt idx="21">
                  <c:v>1.9350000000000001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0.44600000000000001</c:v>
                </c:pt>
                <c:pt idx="16">
                  <c:v>3.9079999999999999</c:v>
                </c:pt>
                <c:pt idx="18">
                  <c:v>2.0129999999999999</c:v>
                </c:pt>
                <c:pt idx="19">
                  <c:v>2.9050000000000002</c:v>
                </c:pt>
                <c:pt idx="22">
                  <c:v>1.774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140</c:v>
                </c:pt>
                <c:pt idx="13">
                  <c:v>140</c:v>
                </c:pt>
                <c:pt idx="14">
                  <c:v>140</c:v>
                </c:pt>
                <c:pt idx="15">
                  <c:v>270</c:v>
                </c:pt>
                <c:pt idx="16">
                  <c:v>260</c:v>
                </c:pt>
                <c:pt idx="17">
                  <c:v>224</c:v>
                </c:pt>
                <c:pt idx="18">
                  <c:v>343</c:v>
                </c:pt>
                <c:pt idx="19">
                  <c:v>279</c:v>
                </c:pt>
                <c:pt idx="20">
                  <c:v>284</c:v>
                </c:pt>
                <c:pt idx="21">
                  <c:v>282</c:v>
                </c:pt>
                <c:pt idx="22">
                  <c:v>280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9670632"/>
        <c:axId val="3496710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159.27099999999999</c:v>
                </c:pt>
                <c:pt idx="13">
                  <c:v>162.626</c:v>
                </c:pt>
                <c:pt idx="14">
                  <c:v>151.672</c:v>
                </c:pt>
                <c:pt idx="15">
                  <c:v>290.82799999999997</c:v>
                </c:pt>
                <c:pt idx="16">
                  <c:v>284.85500000000002</c:v>
                </c:pt>
                <c:pt idx="17">
                  <c:v>245.00700000000001</c:v>
                </c:pt>
                <c:pt idx="18">
                  <c:v>363.649</c:v>
                </c:pt>
                <c:pt idx="19">
                  <c:v>300.39100000000002</c:v>
                </c:pt>
                <c:pt idx="20">
                  <c:v>301.87099999999998</c:v>
                </c:pt>
                <c:pt idx="21">
                  <c:v>300.52100000000002</c:v>
                </c:pt>
                <c:pt idx="22">
                  <c:v>297.423</c:v>
                </c:pt>
                <c:pt idx="23">
                  <c:v>256.38599999999997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670632"/>
        <c:axId val="3496710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108.2</c:v>
                </c:pt>
                <c:pt idx="13">
                  <c:v>112.48</c:v>
                </c:pt>
                <c:pt idx="14">
                  <c:v>111</c:v>
                </c:pt>
                <c:pt idx="15">
                  <c:v>112.49</c:v>
                </c:pt>
                <c:pt idx="16">
                  <c:v>118.35</c:v>
                </c:pt>
                <c:pt idx="17">
                  <c:v>107.32</c:v>
                </c:pt>
                <c:pt idx="18">
                  <c:v>117.99</c:v>
                </c:pt>
                <c:pt idx="19">
                  <c:v>120.87</c:v>
                </c:pt>
                <c:pt idx="20">
                  <c:v>123.64</c:v>
                </c:pt>
                <c:pt idx="21">
                  <c:v>119.89</c:v>
                </c:pt>
                <c:pt idx="22">
                  <c:v>107.78</c:v>
                </c:pt>
                <c:pt idx="23">
                  <c:v>118.08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671808"/>
        <c:axId val="349671416"/>
      </c:lineChart>
      <c:catAx>
        <c:axId val="3496706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671024"/>
        <c:crosses val="autoZero"/>
        <c:auto val="1"/>
        <c:lblAlgn val="ctr"/>
        <c:lblOffset val="100"/>
        <c:noMultiLvlLbl val="0"/>
      </c:catAx>
      <c:valAx>
        <c:axId val="349671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670632"/>
        <c:crosses val="autoZero"/>
        <c:crossBetween val="between"/>
      </c:valAx>
      <c:valAx>
        <c:axId val="3496714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671808"/>
        <c:crosses val="max"/>
        <c:crossBetween val="between"/>
      </c:valAx>
      <c:catAx>
        <c:axId val="3496718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6714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3.5010000000000003</v>
          </cell>
        </row>
        <row r="28">
          <cell r="C28">
            <v>2882</v>
          </cell>
        </row>
        <row r="29">
          <cell r="C29">
            <v>0</v>
          </cell>
        </row>
        <row r="30">
          <cell r="C30">
            <v>11.045999999999999</v>
          </cell>
        </row>
        <row r="31">
          <cell r="C31">
            <v>17.570000000000004</v>
          </cell>
        </row>
        <row r="32">
          <cell r="C32">
            <v>98.244</v>
          </cell>
        </row>
        <row r="33">
          <cell r="C33">
            <v>102.13900000000001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28.734000000000005</v>
          </cell>
        </row>
        <row r="40">
          <cell r="C40">
            <v>2539.7220000000002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546.0440000000001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108.2</v>
          </cell>
          <cell r="O7">
            <v>112.48</v>
          </cell>
          <cell r="P7">
            <v>111</v>
          </cell>
          <cell r="Q7">
            <v>112.49</v>
          </cell>
          <cell r="R7">
            <v>118.35</v>
          </cell>
          <cell r="S7">
            <v>107.32</v>
          </cell>
          <cell r="T7">
            <v>117.99</v>
          </cell>
          <cell r="U7">
            <v>120.87</v>
          </cell>
          <cell r="V7">
            <v>123.64</v>
          </cell>
          <cell r="W7">
            <v>119.89</v>
          </cell>
          <cell r="X7">
            <v>107.78</v>
          </cell>
          <cell r="Y7">
            <v>118.08</v>
          </cell>
        </row>
        <row r="35">
          <cell r="V35">
            <v>1.5660000000000001</v>
          </cell>
          <cell r="W35">
            <v>1.9350000000000001</v>
          </cell>
        </row>
        <row r="38">
          <cell r="N38">
            <v>70</v>
          </cell>
          <cell r="O38">
            <v>70</v>
          </cell>
          <cell r="P38">
            <v>70</v>
          </cell>
          <cell r="Q38">
            <v>140</v>
          </cell>
          <cell r="R38">
            <v>140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  <cell r="Y38">
            <v>200</v>
          </cell>
        </row>
        <row r="39">
          <cell r="N39">
            <v>70</v>
          </cell>
          <cell r="O39">
            <v>70</v>
          </cell>
          <cell r="P39">
            <v>70</v>
          </cell>
          <cell r="Q39">
            <v>80</v>
          </cell>
          <cell r="R39">
            <v>70</v>
          </cell>
          <cell r="S39">
            <v>74</v>
          </cell>
          <cell r="T39">
            <v>143</v>
          </cell>
          <cell r="U39">
            <v>79</v>
          </cell>
          <cell r="V39">
            <v>84</v>
          </cell>
          <cell r="W39">
            <v>82</v>
          </cell>
          <cell r="X39">
            <v>80</v>
          </cell>
          <cell r="Y39">
            <v>40</v>
          </cell>
        </row>
        <row r="40">
          <cell r="Q40">
            <v>50</v>
          </cell>
          <cell r="R40">
            <v>50</v>
          </cell>
          <cell r="S40">
            <v>50</v>
          </cell>
        </row>
        <row r="57">
          <cell r="N57">
            <v>0.44600000000000001</v>
          </cell>
          <cell r="R57">
            <v>3.9079999999999999</v>
          </cell>
          <cell r="T57">
            <v>2.0129999999999999</v>
          </cell>
          <cell r="U57">
            <v>2.9050000000000002</v>
          </cell>
          <cell r="X57">
            <v>1.774</v>
          </cell>
        </row>
        <row r="62">
          <cell r="N62">
            <v>1.06</v>
          </cell>
          <cell r="O62">
            <v>1.06</v>
          </cell>
          <cell r="Q62">
            <v>1.03</v>
          </cell>
          <cell r="R62">
            <v>1.03</v>
          </cell>
          <cell r="S62">
            <v>1.03</v>
          </cell>
          <cell r="T62">
            <v>2.06</v>
          </cell>
          <cell r="U62">
            <v>2.06</v>
          </cell>
          <cell r="V62">
            <v>2.06</v>
          </cell>
          <cell r="W62">
            <v>2.06</v>
          </cell>
          <cell r="X62">
            <v>2.06</v>
          </cell>
          <cell r="Y62">
            <v>2.06</v>
          </cell>
        </row>
        <row r="63">
          <cell r="N63">
            <v>8.6989999999999998</v>
          </cell>
          <cell r="O63">
            <v>8.6069999999999993</v>
          </cell>
          <cell r="Q63">
            <v>8.25</v>
          </cell>
          <cell r="R63">
            <v>7.9989999999999997</v>
          </cell>
          <cell r="S63">
            <v>9.9329999999999998</v>
          </cell>
          <cell r="T63">
            <v>9.73</v>
          </cell>
          <cell r="U63">
            <v>9.5229999999999997</v>
          </cell>
          <cell r="V63">
            <v>9.202</v>
          </cell>
          <cell r="W63">
            <v>8.6340000000000003</v>
          </cell>
          <cell r="X63">
            <v>8.3759999999999994</v>
          </cell>
          <cell r="Y63">
            <v>9.2910000000000004</v>
          </cell>
        </row>
        <row r="64">
          <cell r="N64">
            <v>9.0660000000000007</v>
          </cell>
          <cell r="O64">
            <v>12.959</v>
          </cell>
          <cell r="P64">
            <v>11.672000000000001</v>
          </cell>
          <cell r="Q64">
            <v>11.547999999999998</v>
          </cell>
          <cell r="R64">
            <v>11.918000000000003</v>
          </cell>
          <cell r="S64">
            <v>10.044</v>
          </cell>
          <cell r="T64">
            <v>6.8460000000000001</v>
          </cell>
          <cell r="U64">
            <v>6.9029999999999996</v>
          </cell>
          <cell r="V64">
            <v>5.0430000000000001</v>
          </cell>
          <cell r="W64">
            <v>5.8920000000000003</v>
          </cell>
          <cell r="X64">
            <v>5.2130000000000001</v>
          </cell>
          <cell r="Y64">
            <v>5.0350000000000001</v>
          </cell>
        </row>
      </sheetData>
      <sheetData sheetId="17">
        <row r="57">
          <cell r="N57">
            <v>68.183000000000007</v>
          </cell>
          <cell r="O57">
            <v>104.50800000000001</v>
          </cell>
          <cell r="P57">
            <v>112.1</v>
          </cell>
          <cell r="Q57">
            <v>103.163</v>
          </cell>
          <cell r="R57">
            <v>50.524000000000001</v>
          </cell>
          <cell r="S57">
            <v>18.946000000000002</v>
          </cell>
          <cell r="T57">
            <v>16.888000000000002</v>
          </cell>
          <cell r="U57">
            <v>18.564999999999998</v>
          </cell>
          <cell r="V57">
            <v>13.925000000000001</v>
          </cell>
          <cell r="W57">
            <v>14.062999999999999</v>
          </cell>
          <cell r="X57">
            <v>12.114999999999998</v>
          </cell>
          <cell r="Y57">
            <v>13.064</v>
          </cell>
        </row>
        <row r="63">
          <cell r="N63">
            <v>2.5249999999999999</v>
          </cell>
          <cell r="O63">
            <v>2.4820000000000002</v>
          </cell>
          <cell r="P63">
            <v>7.0760000000000005</v>
          </cell>
          <cell r="Q63">
            <v>2.2290000000000001</v>
          </cell>
          <cell r="R63">
            <v>2.1030000000000002</v>
          </cell>
          <cell r="S63">
            <v>2.0609999999999999</v>
          </cell>
          <cell r="T63">
            <v>2.0270000000000001</v>
          </cell>
          <cell r="U63">
            <v>1.9730000000000001</v>
          </cell>
          <cell r="V63">
            <v>1.806</v>
          </cell>
          <cell r="W63">
            <v>1.5980000000000001</v>
          </cell>
          <cell r="X63">
            <v>1.4870000000000001</v>
          </cell>
          <cell r="Y63">
            <v>1.367</v>
          </cell>
        </row>
        <row r="64">
          <cell r="N64">
            <v>88.563000000000002</v>
          </cell>
          <cell r="O64">
            <v>55.636000000000003</v>
          </cell>
          <cell r="P64">
            <v>32.496000000000002</v>
          </cell>
          <cell r="Q64">
            <v>185.43600000000001</v>
          </cell>
          <cell r="R64">
            <v>232.22800000000001</v>
          </cell>
          <cell r="S64">
            <v>224</v>
          </cell>
          <cell r="T64">
            <v>344.73400000000004</v>
          </cell>
          <cell r="U64">
            <v>279.85300000000001</v>
          </cell>
          <cell r="V64">
            <v>286.14</v>
          </cell>
          <cell r="W64">
            <v>284.86</v>
          </cell>
          <cell r="X64">
            <v>283.82100000000003</v>
          </cell>
          <cell r="Y64">
            <v>241.95499999999998</v>
          </cell>
        </row>
      </sheetData>
      <sheetData sheetId="18">
        <row r="7">
          <cell r="N7">
            <v>108.2</v>
          </cell>
          <cell r="O7">
            <v>112.48</v>
          </cell>
          <cell r="P7">
            <v>111</v>
          </cell>
          <cell r="Q7">
            <v>112.49</v>
          </cell>
          <cell r="R7">
            <v>118.35</v>
          </cell>
          <cell r="S7">
            <v>107.32</v>
          </cell>
          <cell r="T7">
            <v>117.99</v>
          </cell>
          <cell r="U7">
            <v>120.87</v>
          </cell>
          <cell r="V7">
            <v>123.64</v>
          </cell>
          <cell r="W7">
            <v>119.89</v>
          </cell>
          <cell r="X7">
            <v>107.78</v>
          </cell>
          <cell r="Y7">
            <v>118.08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159.27100000000002</v>
      </c>
      <c r="O4" s="18">
        <v>162.62599999999998</v>
      </c>
      <c r="P4" s="18">
        <v>151.67200000000003</v>
      </c>
      <c r="Q4" s="18">
        <v>290.82800000000003</v>
      </c>
      <c r="R4" s="18">
        <v>284.85499999999996</v>
      </c>
      <c r="S4" s="18">
        <v>245.00699999999998</v>
      </c>
      <c r="T4" s="18">
        <v>363.64900000000006</v>
      </c>
      <c r="U4" s="18">
        <v>300.39100000000002</v>
      </c>
      <c r="V4" s="18">
        <v>301.87099999999998</v>
      </c>
      <c r="W4" s="18">
        <v>300.52100000000002</v>
      </c>
      <c r="X4" s="18">
        <v>297.423</v>
      </c>
      <c r="Y4" s="18">
        <v>256.38600000000002</v>
      </c>
      <c r="Z4" s="19"/>
      <c r="AA4" s="20">
        <f>SUM(B4:Z4)</f>
        <v>3114.5000000000005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108.2</v>
      </c>
      <c r="O7" s="28">
        <v>112.48</v>
      </c>
      <c r="P7" s="28">
        <v>111</v>
      </c>
      <c r="Q7" s="28">
        <v>112.49</v>
      </c>
      <c r="R7" s="28">
        <v>118.35</v>
      </c>
      <c r="S7" s="28">
        <v>107.32</v>
      </c>
      <c r="T7" s="28">
        <v>117.99</v>
      </c>
      <c r="U7" s="28">
        <v>120.87</v>
      </c>
      <c r="V7" s="28">
        <v>123.64</v>
      </c>
      <c r="W7" s="28">
        <v>119.89</v>
      </c>
      <c r="X7" s="28">
        <v>107.78</v>
      </c>
      <c r="Y7" s="28">
        <v>118.08</v>
      </c>
      <c r="Z7" s="29"/>
      <c r="AA7" s="30">
        <f>IF(SUM(GR_MAINLAND_MCP_SUM_SELL)&lt;&gt;0,AVERAGEIF(GR_MAINLAND_MCP_SUM_SELL,"&lt;&gt;"""),"")</f>
        <v>114.84083333333332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>
        <v>1.5660000000000001</v>
      </c>
      <c r="W11" s="47">
        <v>1.9350000000000001</v>
      </c>
      <c r="X11" s="47"/>
      <c r="Y11" s="47"/>
      <c r="Z11" s="48"/>
      <c r="AA11" s="49">
        <f>SUM(B11:Z11)</f>
        <v>3.5010000000000003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140</v>
      </c>
      <c r="O12" s="47">
        <v>140</v>
      </c>
      <c r="P12" s="47">
        <v>140</v>
      </c>
      <c r="Q12" s="47">
        <v>270</v>
      </c>
      <c r="R12" s="47">
        <v>260</v>
      </c>
      <c r="S12" s="47">
        <v>224</v>
      </c>
      <c r="T12" s="47">
        <v>343</v>
      </c>
      <c r="U12" s="47">
        <v>279</v>
      </c>
      <c r="V12" s="47">
        <v>284</v>
      </c>
      <c r="W12" s="47">
        <v>282</v>
      </c>
      <c r="X12" s="47">
        <v>280</v>
      </c>
      <c r="Y12" s="47">
        <v>240</v>
      </c>
      <c r="Z12" s="48"/>
      <c r="AA12" s="49">
        <f>SUM(B12:Z12)</f>
        <v>2882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0.44600000000000001</v>
      </c>
      <c r="O13" s="52"/>
      <c r="P13" s="52"/>
      <c r="Q13" s="52"/>
      <c r="R13" s="52">
        <v>3.9079999999999999</v>
      </c>
      <c r="S13" s="52"/>
      <c r="T13" s="52">
        <v>2.0129999999999999</v>
      </c>
      <c r="U13" s="52">
        <v>2.9050000000000002</v>
      </c>
      <c r="V13" s="52"/>
      <c r="W13" s="52"/>
      <c r="X13" s="52">
        <v>1.774</v>
      </c>
      <c r="Y13" s="52"/>
      <c r="Z13" s="53"/>
      <c r="AA13" s="54">
        <f>SUM(B13:Z13)</f>
        <v>11.045999999999999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140.446</v>
      </c>
      <c r="O14" s="57">
        <f t="shared" si="0"/>
        <v>140</v>
      </c>
      <c r="P14" s="57">
        <f t="shared" si="0"/>
        <v>140</v>
      </c>
      <c r="Q14" s="57">
        <f t="shared" si="0"/>
        <v>270</v>
      </c>
      <c r="R14" s="57">
        <f t="shared" si="0"/>
        <v>263.90800000000002</v>
      </c>
      <c r="S14" s="57">
        <f t="shared" si="0"/>
        <v>224</v>
      </c>
      <c r="T14" s="57">
        <f t="shared" si="0"/>
        <v>345.01299999999998</v>
      </c>
      <c r="U14" s="57">
        <f t="shared" si="0"/>
        <v>281.90499999999997</v>
      </c>
      <c r="V14" s="57">
        <f t="shared" si="0"/>
        <v>285.56599999999997</v>
      </c>
      <c r="W14" s="57">
        <f t="shared" si="0"/>
        <v>283.935</v>
      </c>
      <c r="X14" s="57">
        <f t="shared" si="0"/>
        <v>281.774</v>
      </c>
      <c r="Y14" s="57">
        <f t="shared" si="0"/>
        <v>240</v>
      </c>
      <c r="Z14" s="58" t="str">
        <f t="shared" si="0"/>
        <v/>
      </c>
      <c r="AA14" s="59">
        <f>SUM(AA9:AA13)</f>
        <v>2896.547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1.06</v>
      </c>
      <c r="O17" s="67">
        <v>1.06</v>
      </c>
      <c r="P17" s="67"/>
      <c r="Q17" s="67">
        <v>1.03</v>
      </c>
      <c r="R17" s="67">
        <v>1.03</v>
      </c>
      <c r="S17" s="67">
        <v>1.03</v>
      </c>
      <c r="T17" s="67">
        <v>2.06</v>
      </c>
      <c r="U17" s="67">
        <v>2.06</v>
      </c>
      <c r="V17" s="67">
        <v>2.06</v>
      </c>
      <c r="W17" s="67">
        <v>2.06</v>
      </c>
      <c r="X17" s="67">
        <v>2.06</v>
      </c>
      <c r="Y17" s="67">
        <v>2.06</v>
      </c>
      <c r="Z17" s="68"/>
      <c r="AA17" s="69">
        <f>SUM(B17:Z17)</f>
        <v>17.570000000000004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8.6989999999999998</v>
      </c>
      <c r="O18" s="72">
        <v>8.6069999999999993</v>
      </c>
      <c r="P18" s="72"/>
      <c r="Q18" s="72">
        <v>8.25</v>
      </c>
      <c r="R18" s="72">
        <v>7.9989999999999997</v>
      </c>
      <c r="S18" s="72">
        <v>9.9329999999999998</v>
      </c>
      <c r="T18" s="72">
        <v>9.73</v>
      </c>
      <c r="U18" s="72">
        <v>9.5229999999999997</v>
      </c>
      <c r="V18" s="72">
        <v>9.202</v>
      </c>
      <c r="W18" s="72">
        <v>8.6340000000000003</v>
      </c>
      <c r="X18" s="72">
        <v>8.3759999999999994</v>
      </c>
      <c r="Y18" s="72">
        <v>9.2910000000000004</v>
      </c>
      <c r="Z18" s="73"/>
      <c r="AA18" s="74">
        <f>SUM(B18:Z18)</f>
        <v>98.244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9.0660000000000007</v>
      </c>
      <c r="O19" s="76">
        <v>12.959</v>
      </c>
      <c r="P19" s="76">
        <v>11.672000000000001</v>
      </c>
      <c r="Q19" s="76">
        <v>11.547999999999998</v>
      </c>
      <c r="R19" s="76">
        <v>11.918000000000003</v>
      </c>
      <c r="S19" s="76">
        <v>10.044</v>
      </c>
      <c r="T19" s="76">
        <v>6.8460000000000001</v>
      </c>
      <c r="U19" s="76">
        <v>6.9029999999999996</v>
      </c>
      <c r="V19" s="76">
        <v>5.0430000000000001</v>
      </c>
      <c r="W19" s="76">
        <v>5.8920000000000003</v>
      </c>
      <c r="X19" s="76">
        <v>5.2130000000000001</v>
      </c>
      <c r="Y19" s="76">
        <v>5.0350000000000001</v>
      </c>
      <c r="Z19" s="73"/>
      <c r="AA19" s="74">
        <f>SUM(B19:Z19)</f>
        <v>102.13900000000001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18.825000000000003</v>
      </c>
      <c r="O22" s="83">
        <f t="shared" si="1"/>
        <v>22.625999999999998</v>
      </c>
      <c r="P22" s="83">
        <f t="shared" si="1"/>
        <v>11.672000000000001</v>
      </c>
      <c r="Q22" s="83">
        <f t="shared" si="1"/>
        <v>20.827999999999996</v>
      </c>
      <c r="R22" s="83">
        <f t="shared" si="1"/>
        <v>20.947000000000003</v>
      </c>
      <c r="S22" s="83">
        <f t="shared" si="1"/>
        <v>21.006999999999998</v>
      </c>
      <c r="T22" s="83">
        <f t="shared" si="1"/>
        <v>18.636000000000003</v>
      </c>
      <c r="U22" s="83">
        <f t="shared" si="1"/>
        <v>18.486000000000001</v>
      </c>
      <c r="V22" s="83">
        <f t="shared" si="1"/>
        <v>16.305</v>
      </c>
      <c r="W22" s="83">
        <f t="shared" si="1"/>
        <v>16.586000000000002</v>
      </c>
      <c r="X22" s="83">
        <f t="shared" si="1"/>
        <v>15.649000000000001</v>
      </c>
      <c r="Y22" s="83">
        <f t="shared" si="1"/>
        <v>16.386000000000003</v>
      </c>
      <c r="Z22" s="84" t="str">
        <f t="shared" si="1"/>
        <v/>
      </c>
      <c r="AA22" s="85">
        <f>SUM(AA17:AA21)</f>
        <v>217.95300000000003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159.27099999999999</v>
      </c>
      <c r="O26" s="72">
        <v>162.626</v>
      </c>
      <c r="P26" s="72">
        <v>151.672</v>
      </c>
      <c r="Q26" s="72">
        <v>290.82799999999997</v>
      </c>
      <c r="R26" s="72">
        <v>284.85500000000002</v>
      </c>
      <c r="S26" s="72">
        <v>245.00700000000001</v>
      </c>
      <c r="T26" s="72">
        <v>363.649</v>
      </c>
      <c r="U26" s="72">
        <v>300.39100000000002</v>
      </c>
      <c r="V26" s="72">
        <v>301.87099999999998</v>
      </c>
      <c r="W26" s="72">
        <v>300.52100000000002</v>
      </c>
      <c r="X26" s="72">
        <v>297.423</v>
      </c>
      <c r="Y26" s="72">
        <v>256.38600000000002</v>
      </c>
      <c r="Z26" s="73"/>
      <c r="AA26" s="74">
        <f>SUM(B26:Z26)</f>
        <v>3114.5000000000005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159.27099999999999</v>
      </c>
      <c r="O28" s="57">
        <f t="shared" si="2"/>
        <v>162.626</v>
      </c>
      <c r="P28" s="57">
        <f t="shared" si="2"/>
        <v>151.672</v>
      </c>
      <c r="Q28" s="57">
        <f t="shared" si="2"/>
        <v>290.82799999999997</v>
      </c>
      <c r="R28" s="57">
        <f t="shared" si="2"/>
        <v>284.85500000000002</v>
      </c>
      <c r="S28" s="57">
        <f t="shared" si="2"/>
        <v>245.00700000000001</v>
      </c>
      <c r="T28" s="57">
        <f t="shared" si="2"/>
        <v>363.649</v>
      </c>
      <c r="U28" s="57">
        <f t="shared" si="2"/>
        <v>300.39100000000002</v>
      </c>
      <c r="V28" s="57">
        <f t="shared" si="2"/>
        <v>301.87099999999998</v>
      </c>
      <c r="W28" s="57">
        <f t="shared" si="2"/>
        <v>300.52100000000002</v>
      </c>
      <c r="X28" s="57">
        <f t="shared" si="2"/>
        <v>297.423</v>
      </c>
      <c r="Y28" s="57">
        <f t="shared" si="2"/>
        <v>256.38600000000002</v>
      </c>
      <c r="Z28" s="58" t="str">
        <f t="shared" si="2"/>
        <v/>
      </c>
      <c r="AA28" s="59">
        <f>SUM(AA25:AA27)</f>
        <v>3114.5000000000005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159.27100000000002</v>
      </c>
      <c r="O47" s="83">
        <f t="shared" si="8"/>
        <v>162.626</v>
      </c>
      <c r="P47" s="83">
        <f t="shared" si="8"/>
        <v>151.672</v>
      </c>
      <c r="Q47" s="83">
        <f t="shared" si="8"/>
        <v>290.82799999999997</v>
      </c>
      <c r="R47" s="83">
        <f t="shared" si="8"/>
        <v>284.85500000000002</v>
      </c>
      <c r="S47" s="83">
        <f t="shared" si="8"/>
        <v>245.00700000000001</v>
      </c>
      <c r="T47" s="83">
        <f t="shared" si="8"/>
        <v>363.649</v>
      </c>
      <c r="U47" s="83">
        <f t="shared" si="8"/>
        <v>300.39099999999996</v>
      </c>
      <c r="V47" s="83">
        <f t="shared" si="8"/>
        <v>301.87099999999998</v>
      </c>
      <c r="W47" s="83">
        <f t="shared" si="8"/>
        <v>300.52100000000002</v>
      </c>
      <c r="X47" s="83">
        <f t="shared" si="8"/>
        <v>297.423</v>
      </c>
      <c r="Y47" s="83">
        <f t="shared" si="8"/>
        <v>256.38600000000002</v>
      </c>
      <c r="Z47" s="84" t="str">
        <f t="shared" si="8"/>
        <v/>
      </c>
      <c r="AA47" s="100">
        <f>SUM(B47:Z47)</f>
        <v>3114.5000000000005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159.27099999999999</v>
      </c>
      <c r="O4" s="18">
        <v>162.626</v>
      </c>
      <c r="P4" s="18">
        <v>151.672</v>
      </c>
      <c r="Q4" s="18">
        <v>290.82799999999997</v>
      </c>
      <c r="R4" s="18">
        <v>284.85500000000002</v>
      </c>
      <c r="S4" s="18">
        <v>245.00700000000001</v>
      </c>
      <c r="T4" s="18">
        <v>363.649</v>
      </c>
      <c r="U4" s="18">
        <v>300.39100000000002</v>
      </c>
      <c r="V4" s="18">
        <v>301.87099999999998</v>
      </c>
      <c r="W4" s="18">
        <v>300.52100000000002</v>
      </c>
      <c r="X4" s="18">
        <v>297.423</v>
      </c>
      <c r="Y4" s="18">
        <v>256.38599999999997</v>
      </c>
      <c r="Z4" s="19"/>
      <c r="AA4" s="20">
        <f>SUM(B4:Z4)</f>
        <v>3114.5000000000005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108.2</v>
      </c>
      <c r="O7" s="28">
        <v>112.48</v>
      </c>
      <c r="P7" s="28">
        <v>111</v>
      </c>
      <c r="Q7" s="28">
        <v>112.49</v>
      </c>
      <c r="R7" s="28">
        <v>118.35</v>
      </c>
      <c r="S7" s="28">
        <v>107.32</v>
      </c>
      <c r="T7" s="28">
        <v>117.99</v>
      </c>
      <c r="U7" s="28">
        <v>120.87</v>
      </c>
      <c r="V7" s="28">
        <v>123.64</v>
      </c>
      <c r="W7" s="28">
        <v>119.89</v>
      </c>
      <c r="X7" s="28">
        <v>107.78</v>
      </c>
      <c r="Y7" s="28">
        <v>118.08</v>
      </c>
      <c r="Z7" s="29"/>
      <c r="AA7" s="30">
        <v>114.84083333333332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68.183000000000007</v>
      </c>
      <c r="O13" s="52">
        <v>104.50800000000001</v>
      </c>
      <c r="P13" s="52">
        <v>112.1</v>
      </c>
      <c r="Q13" s="52">
        <v>103.163</v>
      </c>
      <c r="R13" s="52">
        <v>50.524000000000001</v>
      </c>
      <c r="S13" s="52">
        <v>18.946000000000002</v>
      </c>
      <c r="T13" s="52">
        <v>16.888000000000002</v>
      </c>
      <c r="U13" s="52">
        <v>18.564999999999998</v>
      </c>
      <c r="V13" s="52">
        <v>13.925000000000001</v>
      </c>
      <c r="W13" s="52">
        <v>14.062999999999999</v>
      </c>
      <c r="X13" s="52">
        <v>12.114999999999998</v>
      </c>
      <c r="Y13" s="52">
        <v>13.064</v>
      </c>
      <c r="Z13" s="53"/>
      <c r="AA13" s="54">
        <f>SUM(B13:Z13)</f>
        <v>546.0440000000001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68.183000000000007</v>
      </c>
      <c r="O14" s="57">
        <f t="shared" si="0"/>
        <v>104.50800000000001</v>
      </c>
      <c r="P14" s="57">
        <f t="shared" si="0"/>
        <v>112.1</v>
      </c>
      <c r="Q14" s="57">
        <f t="shared" si="0"/>
        <v>103.163</v>
      </c>
      <c r="R14" s="57">
        <f t="shared" si="0"/>
        <v>50.524000000000001</v>
      </c>
      <c r="S14" s="57">
        <f t="shared" si="0"/>
        <v>18.946000000000002</v>
      </c>
      <c r="T14" s="57">
        <f t="shared" si="0"/>
        <v>16.888000000000002</v>
      </c>
      <c r="U14" s="57">
        <f t="shared" si="0"/>
        <v>18.564999999999998</v>
      </c>
      <c r="V14" s="57">
        <f t="shared" si="0"/>
        <v>13.925000000000001</v>
      </c>
      <c r="W14" s="57">
        <f t="shared" si="0"/>
        <v>14.062999999999999</v>
      </c>
      <c r="X14" s="57">
        <f t="shared" si="0"/>
        <v>12.114999999999998</v>
      </c>
      <c r="Y14" s="57">
        <f t="shared" si="0"/>
        <v>13.064</v>
      </c>
      <c r="Z14" s="58" t="str">
        <f t="shared" si="0"/>
        <v/>
      </c>
      <c r="AA14" s="59">
        <f>SUM(AA9:AA13)</f>
        <v>546.0440000000001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2.5249999999999999</v>
      </c>
      <c r="O18" s="72">
        <v>2.4820000000000002</v>
      </c>
      <c r="P18" s="72">
        <v>7.0760000000000005</v>
      </c>
      <c r="Q18" s="72">
        <v>2.2290000000000001</v>
      </c>
      <c r="R18" s="72">
        <v>2.1030000000000002</v>
      </c>
      <c r="S18" s="72">
        <v>2.0609999999999999</v>
      </c>
      <c r="T18" s="72">
        <v>2.0270000000000001</v>
      </c>
      <c r="U18" s="72">
        <v>1.9730000000000001</v>
      </c>
      <c r="V18" s="72">
        <v>1.806</v>
      </c>
      <c r="W18" s="72">
        <v>1.5980000000000001</v>
      </c>
      <c r="X18" s="72">
        <v>1.4870000000000001</v>
      </c>
      <c r="Y18" s="72">
        <v>1.367</v>
      </c>
      <c r="Z18" s="73"/>
      <c r="AA18" s="74">
        <f>SUM(B18:Z18)</f>
        <v>28.734000000000005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88.563000000000002</v>
      </c>
      <c r="O19" s="76">
        <v>55.636000000000003</v>
      </c>
      <c r="P19" s="76">
        <v>32.496000000000002</v>
      </c>
      <c r="Q19" s="76">
        <v>185.43600000000001</v>
      </c>
      <c r="R19" s="76">
        <v>232.22800000000001</v>
      </c>
      <c r="S19" s="76">
        <v>224</v>
      </c>
      <c r="T19" s="76">
        <v>344.73400000000004</v>
      </c>
      <c r="U19" s="76">
        <v>279.85300000000001</v>
      </c>
      <c r="V19" s="76">
        <v>286.14</v>
      </c>
      <c r="W19" s="76">
        <v>284.86</v>
      </c>
      <c r="X19" s="76">
        <v>283.82100000000003</v>
      </c>
      <c r="Y19" s="76">
        <v>241.95499999999998</v>
      </c>
      <c r="Z19" s="73"/>
      <c r="AA19" s="74">
        <f>SUM(B19:Z19)</f>
        <v>2539.7220000000002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91.088000000000008</v>
      </c>
      <c r="O22" s="83">
        <f t="shared" si="1"/>
        <v>58.118000000000002</v>
      </c>
      <c r="P22" s="83">
        <f t="shared" si="1"/>
        <v>39.572000000000003</v>
      </c>
      <c r="Q22" s="83">
        <f t="shared" si="1"/>
        <v>187.66500000000002</v>
      </c>
      <c r="R22" s="83">
        <f t="shared" si="1"/>
        <v>234.33100000000002</v>
      </c>
      <c r="S22" s="83">
        <f t="shared" si="1"/>
        <v>226.06100000000001</v>
      </c>
      <c r="T22" s="83">
        <f t="shared" si="1"/>
        <v>346.76100000000002</v>
      </c>
      <c r="U22" s="83">
        <f t="shared" si="1"/>
        <v>281.82600000000002</v>
      </c>
      <c r="V22" s="83">
        <f t="shared" si="1"/>
        <v>287.94599999999997</v>
      </c>
      <c r="W22" s="83">
        <f t="shared" si="1"/>
        <v>286.45800000000003</v>
      </c>
      <c r="X22" s="83">
        <f t="shared" si="1"/>
        <v>285.30800000000005</v>
      </c>
      <c r="Y22" s="83">
        <f t="shared" si="1"/>
        <v>243.32199999999997</v>
      </c>
      <c r="Z22" s="84">
        <f t="shared" si="1"/>
        <v>0</v>
      </c>
      <c r="AA22" s="85">
        <f t="shared" si="1"/>
        <v>2568.4560000000001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159.27099999999999</v>
      </c>
      <c r="O26" s="72">
        <v>162.626</v>
      </c>
      <c r="P26" s="72">
        <v>151.672</v>
      </c>
      <c r="Q26" s="72">
        <v>290.82799999999997</v>
      </c>
      <c r="R26" s="72">
        <v>284.85500000000002</v>
      </c>
      <c r="S26" s="72">
        <v>245.00700000000001</v>
      </c>
      <c r="T26" s="72">
        <v>363.649</v>
      </c>
      <c r="U26" s="72">
        <v>300.39100000000002</v>
      </c>
      <c r="V26" s="72">
        <v>301.87099999999998</v>
      </c>
      <c r="W26" s="72">
        <v>300.52100000000002</v>
      </c>
      <c r="X26" s="72">
        <v>297.423</v>
      </c>
      <c r="Y26" s="72">
        <v>256.38600000000002</v>
      </c>
      <c r="Z26" s="73"/>
      <c r="AA26" s="74">
        <f>SUM(B26:Z26)</f>
        <v>3114.5000000000005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159.27099999999999</v>
      </c>
      <c r="O28" s="57">
        <f t="shared" si="2"/>
        <v>162.626</v>
      </c>
      <c r="P28" s="57">
        <f t="shared" si="2"/>
        <v>151.672</v>
      </c>
      <c r="Q28" s="57">
        <f t="shared" si="2"/>
        <v>290.82799999999997</v>
      </c>
      <c r="R28" s="57">
        <f t="shared" si="2"/>
        <v>284.85500000000002</v>
      </c>
      <c r="S28" s="57">
        <f t="shared" si="2"/>
        <v>245.00700000000001</v>
      </c>
      <c r="T28" s="57">
        <f t="shared" si="2"/>
        <v>363.649</v>
      </c>
      <c r="U28" s="57">
        <f t="shared" si="2"/>
        <v>300.39100000000002</v>
      </c>
      <c r="V28" s="57">
        <f t="shared" si="2"/>
        <v>301.87099999999998</v>
      </c>
      <c r="W28" s="57">
        <f t="shared" si="2"/>
        <v>300.52100000000002</v>
      </c>
      <c r="X28" s="57">
        <f t="shared" si="2"/>
        <v>297.423</v>
      </c>
      <c r="Y28" s="57">
        <f t="shared" si="2"/>
        <v>256.38600000000002</v>
      </c>
      <c r="Z28" s="58">
        <f t="shared" si="2"/>
        <v>0</v>
      </c>
      <c r="AA28" s="59">
        <f t="shared" si="2"/>
        <v>3114.5000000000005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159.27100000000002</v>
      </c>
      <c r="O47" s="83">
        <f t="shared" si="8"/>
        <v>162.626</v>
      </c>
      <c r="P47" s="83">
        <f t="shared" si="8"/>
        <v>151.672</v>
      </c>
      <c r="Q47" s="83">
        <f t="shared" si="8"/>
        <v>290.82800000000003</v>
      </c>
      <c r="R47" s="83">
        <f t="shared" si="8"/>
        <v>284.85500000000002</v>
      </c>
      <c r="S47" s="83">
        <f t="shared" si="8"/>
        <v>245.00700000000001</v>
      </c>
      <c r="T47" s="83">
        <f t="shared" si="8"/>
        <v>363.649</v>
      </c>
      <c r="U47" s="83">
        <f t="shared" si="8"/>
        <v>300.39100000000002</v>
      </c>
      <c r="V47" s="83">
        <f t="shared" si="8"/>
        <v>301.87099999999998</v>
      </c>
      <c r="W47" s="83">
        <f t="shared" si="8"/>
        <v>300.52100000000002</v>
      </c>
      <c r="X47" s="83">
        <f t="shared" si="8"/>
        <v>297.42300000000006</v>
      </c>
      <c r="Y47" s="83">
        <f t="shared" si="8"/>
        <v>256.38599999999997</v>
      </c>
      <c r="Z47" s="84">
        <f t="shared" si="8"/>
        <v>0</v>
      </c>
      <c r="AA47" s="100">
        <f>SUM(B47:Z47)</f>
        <v>3114.5000000000009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2021-06-28T08:19:52Z</dcterms:created>
  <dcterms:modified xsi:type="dcterms:W3CDTF">2021-06-28T08:19:52Z</dcterms:modified>
</cp:coreProperties>
</file>