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[1]SPOT_Orders_OverView_01!$A$24:$A$36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<sst xmlns="http://schemas.openxmlformats.org/spreadsheetml/2006/main" count="110" uniqueCount="49">
  <si>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27/06/2021 11:24:19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</si>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</sst>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20.599</c:v>
                </c:pt>
                <c:pt idx="18">
                  <c:v>6.41</c:v>
                </c:pt>
                <c:pt idx="19">
                  <c:v>6.2670000000000003</c:v>
                </c:pt>
                <c:pt idx="20">
                  <c:v>6.8849999999999998</c:v>
                </c:pt>
                <c:pt idx="21">
                  <c:v>6.8849999999999998</c:v>
                </c:pt>
                <c:pt idx="22">
                  <c:v>6.8849999999999998</c:v>
                </c:pt>
                <c:pt idx="23">
                  <c:v>6.8849999999999998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10.75</c:v>
                </c:pt>
                <c:pt idx="13">
                  <c:v>9.9700000000000006</c:v>
                </c:pt>
                <c:pt idx="14">
                  <c:v>9.59</c:v>
                </c:pt>
                <c:pt idx="15">
                  <c:v>6.36</c:v>
                </c:pt>
                <c:pt idx="16">
                  <c:v>4.92</c:v>
                </c:pt>
                <c:pt idx="17">
                  <c:v>4.6180000000000003</c:v>
                </c:pt>
                <c:pt idx="18">
                  <c:v>2.4500000000000002</c:v>
                </c:pt>
                <c:pt idx="19">
                  <c:v>2.88</c:v>
                </c:pt>
                <c:pt idx="20">
                  <c:v>2.66</c:v>
                </c:pt>
                <c:pt idx="21">
                  <c:v>6.13</c:v>
                </c:pt>
                <c:pt idx="22">
                  <c:v>4.0389999999999997</c:v>
                </c:pt>
                <c:pt idx="23">
                  <c:v>0.75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4366800"/>
        <c:axId val="30436719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18.353999999999999</c:v>
                </c:pt>
                <c:pt idx="13">
                  <c:v>18.384</c:v>
                </c:pt>
                <c:pt idx="14">
                  <c:v>19.618000000000002</c:v>
                </c:pt>
                <c:pt idx="15">
                  <c:v>26.715999999999998</c:v>
                </c:pt>
                <c:pt idx="16">
                  <c:v>34.701000000000001</c:v>
                </c:pt>
                <c:pt idx="17">
                  <c:v>23.817</c:v>
                </c:pt>
                <c:pt idx="18">
                  <c:v>26.708999999999996</c:v>
                </c:pt>
                <c:pt idx="19">
                  <c:v>15.352</c:v>
                </c:pt>
                <c:pt idx="20">
                  <c:v>31.026000000000003</c:v>
                </c:pt>
                <c:pt idx="21">
                  <c:v>35.694000000000003</c:v>
                </c:pt>
                <c:pt idx="22">
                  <c:v>27.446999999999999</c:v>
                </c:pt>
                <c:pt idx="23">
                  <c:v>19.768999999999998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366800"/>
        <c:axId val="30436719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84.8</c:v>
                </c:pt>
                <c:pt idx="13">
                  <c:v>72.81</c:v>
                </c:pt>
                <c:pt idx="14">
                  <c:v>70.349999999999994</c:v>
                </c:pt>
                <c:pt idx="15">
                  <c:v>100.75</c:v>
                </c:pt>
                <c:pt idx="16">
                  <c:v>111.02</c:v>
                </c:pt>
                <c:pt idx="17">
                  <c:v>84.48</c:v>
                </c:pt>
                <c:pt idx="18">
                  <c:v>101.77</c:v>
                </c:pt>
                <c:pt idx="19">
                  <c:v>101.58</c:v>
                </c:pt>
                <c:pt idx="20">
                  <c:v>118</c:v>
                </c:pt>
                <c:pt idx="21">
                  <c:v>120</c:v>
                </c:pt>
                <c:pt idx="22">
                  <c:v>120</c:v>
                </c:pt>
                <c:pt idx="23">
                  <c:v>120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367976"/>
        <c:axId val="304367584"/>
      </c:lineChart>
      <c:catAx>
        <c:axId val="30436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67192"/>
        <c:crosses val="autoZero"/>
        <c:auto val="1"/>
        <c:lblAlgn val="ctr"/>
        <c:lblOffset val="100"/>
        <c:noMultiLvlLbl val="0"/>
      </c:catAx>
      <c:valAx>
        <c:axId val="30436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66800"/>
        <c:crosses val="autoZero"/>
        <c:crossBetween val="between"/>
      </c:valAx>
      <c:valAx>
        <c:axId val="304367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367976"/>
        <c:crosses val="max"/>
        <c:crossBetween val="between"/>
      </c:valAx>
      <c:catAx>
        <c:axId val="304367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367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44374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60.815999999999995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65.117000000000004</v>
          </cell>
        </row>
        <row r="31">
          <cell r="C31">
            <v>0</v>
          </cell>
        </row>
        <row r="32">
          <cell r="C32">
            <v>130.82799999999997</v>
          </cell>
        </row>
        <row r="33">
          <cell r="C33">
            <v>40.826000000000008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66.072000000000003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231.51500000000001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84.8</v>
          </cell>
          <cell r="O7">
            <v>72.81</v>
          </cell>
          <cell r="P7">
            <v>70.349999999999994</v>
          </cell>
          <cell r="Q7">
            <v>100.75</v>
          </cell>
          <cell r="R7">
            <v>111.02</v>
          </cell>
          <cell r="S7">
            <v>84.48</v>
          </cell>
          <cell r="T7">
            <v>101.77</v>
          </cell>
          <cell r="U7">
            <v>101.58</v>
          </cell>
          <cell r="V7">
            <v>118</v>
          </cell>
          <cell r="W7">
            <v>120</v>
          </cell>
          <cell r="X7">
            <v>120</v>
          </cell>
          <cell r="Y7">
            <v>120</v>
          </cell>
        </row>
        <row r="35">
          <cell r="R35">
            <v>20.599</v>
          </cell>
          <cell r="T35">
            <v>6.41</v>
          </cell>
          <cell r="U35">
            <v>6.2670000000000003</v>
          </cell>
          <cell r="V35">
            <v>6.8849999999999998</v>
          </cell>
          <cell r="W35">
            <v>6.8849999999999998</v>
          </cell>
          <cell r="X35">
            <v>6.8849999999999998</v>
          </cell>
          <cell r="Y35">
            <v>6.8849999999999998</v>
          </cell>
        </row>
        <row r="57">
          <cell r="N57">
            <v>10.75</v>
          </cell>
          <cell r="O57">
            <v>9.9700000000000006</v>
          </cell>
          <cell r="P57">
            <v>9.59</v>
          </cell>
          <cell r="Q57">
            <v>6.36</v>
          </cell>
          <cell r="R57">
            <v>4.92</v>
          </cell>
          <cell r="S57">
            <v>4.6180000000000003</v>
          </cell>
          <cell r="T57">
            <v>2.4500000000000002</v>
          </cell>
          <cell r="U57">
            <v>2.88</v>
          </cell>
          <cell r="V57">
            <v>2.66</v>
          </cell>
          <cell r="W57">
            <v>6.13</v>
          </cell>
          <cell r="X57">
            <v>4.0389999999999997</v>
          </cell>
          <cell r="Y57">
            <v>0.75</v>
          </cell>
        </row>
        <row r="63">
          <cell r="N63">
            <v>7.016</v>
          </cell>
          <cell r="O63">
            <v>7.3970000000000002</v>
          </cell>
          <cell r="P63">
            <v>7.3450000000000006</v>
          </cell>
          <cell r="Q63">
            <v>16.661999999999999</v>
          </cell>
          <cell r="R63">
            <v>5.2829999999999995</v>
          </cell>
          <cell r="S63">
            <v>13.978000000000002</v>
          </cell>
          <cell r="T63">
            <v>12.651</v>
          </cell>
          <cell r="U63">
            <v>5.1059999999999999</v>
          </cell>
          <cell r="V63">
            <v>15.024000000000001</v>
          </cell>
          <cell r="W63">
            <v>17.631999999999998</v>
          </cell>
          <cell r="X63">
            <v>12.225000000000001</v>
          </cell>
          <cell r="Y63">
            <v>10.509</v>
          </cell>
        </row>
        <row r="64">
          <cell r="N64">
            <v>0.58799999999999997</v>
          </cell>
          <cell r="O64">
            <v>1.0169999999999999</v>
          </cell>
          <cell r="P64">
            <v>2.6829999999999998</v>
          </cell>
          <cell r="Q64">
            <v>3.694</v>
          </cell>
          <cell r="R64">
            <v>3.899</v>
          </cell>
          <cell r="S64">
            <v>5.2210000000000001</v>
          </cell>
          <cell r="T64">
            <v>5.1980000000000004</v>
          </cell>
          <cell r="U64">
            <v>1.0990000000000002</v>
          </cell>
          <cell r="V64">
            <v>6.4569999999999999</v>
          </cell>
          <cell r="W64">
            <v>5.0470000000000006</v>
          </cell>
          <cell r="X64">
            <v>4.298</v>
          </cell>
          <cell r="Y64">
            <v>1.625</v>
          </cell>
        </row>
      </sheetData>
      <sheetData sheetId="17">
        <row r="57">
          <cell r="N57">
            <v>8.3209999999999997</v>
          </cell>
          <cell r="O57">
            <v>11.241999999999999</v>
          </cell>
          <cell r="P57">
            <v>13.688999999999998</v>
          </cell>
          <cell r="Q57">
            <v>20.596000000000004</v>
          </cell>
          <cell r="R57">
            <v>31.314</v>
          </cell>
          <cell r="S57">
            <v>19.622</v>
          </cell>
          <cell r="T57">
            <v>22.451000000000001</v>
          </cell>
          <cell r="U57">
            <v>9.0519999999999996</v>
          </cell>
          <cell r="V57">
            <v>26.299000000000003</v>
          </cell>
          <cell r="W57">
            <v>31.358999999999998</v>
          </cell>
          <cell r="X57">
            <v>23.119999999999997</v>
          </cell>
          <cell r="Y57">
            <v>14.45</v>
          </cell>
        </row>
        <row r="64">
          <cell r="N64">
            <v>10.033000000000001</v>
          </cell>
          <cell r="O64">
            <v>7.1419999999999995</v>
          </cell>
          <cell r="P64">
            <v>5.9289999999999994</v>
          </cell>
          <cell r="Q64">
            <v>6.120000000000001</v>
          </cell>
          <cell r="R64">
            <v>3.3869999999999996</v>
          </cell>
          <cell r="S64">
            <v>4.1950000000000003</v>
          </cell>
          <cell r="T64">
            <v>4.258</v>
          </cell>
          <cell r="U64">
            <v>6.3000000000000007</v>
          </cell>
          <cell r="V64">
            <v>4.7270000000000003</v>
          </cell>
          <cell r="W64">
            <v>4.335</v>
          </cell>
          <cell r="X64">
            <v>4.327</v>
          </cell>
          <cell r="Y64">
            <v>5.319</v>
          </cell>
        </row>
      </sheetData>
      <sheetData sheetId="18">
        <row r="7">
          <cell r="N7">
            <v>84.8</v>
          </cell>
          <cell r="O7">
            <v>72.81</v>
          </cell>
          <cell r="P7">
            <v>70.349999999999994</v>
          </cell>
          <cell r="Q7">
            <v>100.75</v>
          </cell>
          <cell r="R7">
            <v>111.02</v>
          </cell>
          <cell r="S7">
            <v>84.48</v>
          </cell>
          <cell r="T7">
            <v>101.77</v>
          </cell>
          <cell r="U7">
            <v>101.58</v>
          </cell>
          <cell r="V7">
            <v>118</v>
          </cell>
          <cell r="W7">
            <v>120</v>
          </cell>
          <cell r="X7">
            <v>120</v>
          </cell>
          <cell r="Y7">
            <v>120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44373</v>
          </cell>
        </row>
        <row r="4">
          <cell r="B4">
            <v>44373</v>
          </cell>
        </row>
        <row r="5">
          <cell r="B5">
            <v>44373</v>
          </cell>
        </row>
        <row r="6">
          <cell r="B6">
            <v>44373</v>
          </cell>
        </row>
        <row r="7">
          <cell r="B7">
            <v>44373</v>
          </cell>
        </row>
        <row r="8">
          <cell r="B8">
            <v>44373</v>
          </cell>
        </row>
        <row r="9">
          <cell r="B9">
            <v>44373</v>
          </cell>
        </row>
        <row r="10">
          <cell r="B10">
            <v>44373</v>
          </cell>
        </row>
        <row r="11">
          <cell r="B11">
            <v>44373</v>
          </cell>
        </row>
        <row r="12">
          <cell r="B12">
            <v>44373</v>
          </cell>
        </row>
        <row r="13">
          <cell r="B13">
            <v>44373</v>
          </cell>
        </row>
        <row r="14">
          <cell r="B14">
            <v>44373</v>
          </cell>
        </row>
        <row r="15">
          <cell r="B15">
            <v>44373</v>
          </cell>
        </row>
        <row r="16">
          <cell r="B16">
            <v>44373</v>
          </cell>
        </row>
      </sheetData>
      <sheetData sheetId="41">
        <row r="2">
          <cell r="C2">
            <v>44376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824.17290000000003</v>
          </cell>
          <cell r="J12">
            <v>824.173</v>
          </cell>
          <cell r="K12">
            <v>824.173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235.09549999999999</v>
          </cell>
          <cell r="J27">
            <v>235.096</v>
          </cell>
          <cell r="K27">
            <v>235.096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18.353999999999999</v>
      </c>
      <c r="O4" s="18">
        <v>18.384</v>
      </c>
      <c r="P4" s="18">
        <v>19.617999999999999</v>
      </c>
      <c r="Q4" s="18">
        <v>26.716000000000001</v>
      </c>
      <c r="R4" s="18">
        <v>34.701000000000001</v>
      </c>
      <c r="S4" s="18">
        <v>23.817</v>
      </c>
      <c r="T4" s="18">
        <v>26.709</v>
      </c>
      <c r="U4" s="18">
        <v>15.351999999999999</v>
      </c>
      <c r="V4" s="18">
        <v>31.026</v>
      </c>
      <c r="W4" s="18">
        <v>35.694000000000003</v>
      </c>
      <c r="X4" s="18">
        <v>27.447000000000003</v>
      </c>
      <c r="Y4" s="18">
        <v>19.769000000000002</v>
      </c>
      <c r="Z4" s="19"/>
      <c r="AA4" s="20">
        <f>SUM(B4:Z4)</f>
        <v>297.58700000000005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</v>
      </c>
      <c r="O7" s="28">
        <v>72.81</v>
      </c>
      <c r="P7" s="28">
        <v>70.349999999999994</v>
      </c>
      <c r="Q7" s="28">
        <v>100.75</v>
      </c>
      <c r="R7" s="28">
        <v>111.02</v>
      </c>
      <c r="S7" s="28">
        <v>84.48</v>
      </c>
      <c r="T7" s="28">
        <v>101.77</v>
      </c>
      <c r="U7" s="28">
        <v>101.58</v>
      </c>
      <c r="V7" s="28">
        <v>118</v>
      </c>
      <c r="W7" s="28">
        <v>120</v>
      </c>
      <c r="X7" s="28">
        <v>120</v>
      </c>
      <c r="Y7" s="28">
        <v>120</v>
      </c>
      <c r="Z7" s="29"/>
      <c r="AA7" s="30">
        <f>IF(SUM(GR_MAINLAND_MCP_SUM_SELL)&lt;&gt;0,AVERAGEIF(GR_MAINLAND_MCP_SUM_SELL,"&lt;&gt;"""),"")</f>
        <v>100.46333333333332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20.599</v>
      </c>
      <c r="S11" s="47"/>
      <c r="T11" s="47">
        <v>6.41</v>
      </c>
      <c r="U11" s="47">
        <v>6.2670000000000003</v>
      </c>
      <c r="V11" s="47">
        <v>6.8849999999999998</v>
      </c>
      <c r="W11" s="47">
        <v>6.8849999999999998</v>
      </c>
      <c r="X11" s="47">
        <v>6.8849999999999998</v>
      </c>
      <c r="Y11" s="47">
        <v>6.8849999999999998</v>
      </c>
      <c r="Z11" s="48"/>
      <c r="AA11" s="49">
        <f>SUM(B11:Z11)</f>
        <v>60.815999999999995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10.75</v>
      </c>
      <c r="O13" s="52">
        <v>9.9700000000000006</v>
      </c>
      <c r="P13" s="52">
        <v>9.59</v>
      </c>
      <c r="Q13" s="52">
        <v>6.36</v>
      </c>
      <c r="R13" s="52">
        <v>4.92</v>
      </c>
      <c r="S13" s="52">
        <v>4.6180000000000003</v>
      </c>
      <c r="T13" s="52">
        <v>2.4500000000000002</v>
      </c>
      <c r="U13" s="52">
        <v>2.88</v>
      </c>
      <c r="V13" s="52">
        <v>2.66</v>
      </c>
      <c r="W13" s="52">
        <v>6.13</v>
      </c>
      <c r="X13" s="52">
        <v>4.0389999999999997</v>
      </c>
      <c r="Y13" s="52">
        <v>0.75</v>
      </c>
      <c r="Z13" s="53"/>
      <c r="AA13" s="54">
        <f>SUM(B13:Z13)</f>
        <v>65.117000000000004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10.75</v>
      </c>
      <c r="O14" s="57">
        <f t="shared" si="0"/>
        <v>9.9700000000000006</v>
      </c>
      <c r="P14" s="57">
        <f t="shared" si="0"/>
        <v>9.59</v>
      </c>
      <c r="Q14" s="57">
        <f t="shared" si="0"/>
        <v>6.36</v>
      </c>
      <c r="R14" s="57">
        <f t="shared" si="0"/>
        <v>25.518999999999998</v>
      </c>
      <c r="S14" s="57">
        <f t="shared" si="0"/>
        <v>4.6180000000000003</v>
      </c>
      <c r="T14" s="57">
        <f t="shared" si="0"/>
        <v>8.86</v>
      </c>
      <c r="U14" s="57">
        <f t="shared" si="0"/>
        <v>9.1470000000000002</v>
      </c>
      <c r="V14" s="57">
        <f t="shared" si="0"/>
        <v>9.5449999999999999</v>
      </c>
      <c r="W14" s="57">
        <f t="shared" si="0"/>
        <v>13.015000000000001</v>
      </c>
      <c r="X14" s="57">
        <f t="shared" si="0"/>
        <v>10.923999999999999</v>
      </c>
      <c r="Y14" s="57">
        <f t="shared" si="0"/>
        <v>7.6349999999999998</v>
      </c>
      <c r="Z14" s="58" t="str">
        <f t="shared" si="0"/>
        <v/>
      </c>
      <c r="AA14" s="59">
        <f>SUM(AA9:AA13)</f>
        <v>125.93299999999999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7.016</v>
      </c>
      <c r="O18" s="72">
        <v>7.3970000000000002</v>
      </c>
      <c r="P18" s="72">
        <v>7.3450000000000006</v>
      </c>
      <c r="Q18" s="72">
        <v>16.661999999999999</v>
      </c>
      <c r="R18" s="72">
        <v>5.2829999999999995</v>
      </c>
      <c r="S18" s="72">
        <v>13.978000000000002</v>
      </c>
      <c r="T18" s="72">
        <v>12.651</v>
      </c>
      <c r="U18" s="72">
        <v>5.1059999999999999</v>
      </c>
      <c r="V18" s="72">
        <v>15.024000000000001</v>
      </c>
      <c r="W18" s="72">
        <v>17.631999999999998</v>
      </c>
      <c r="X18" s="72">
        <v>12.225000000000001</v>
      </c>
      <c r="Y18" s="72">
        <v>10.509</v>
      </c>
      <c r="Z18" s="73"/>
      <c r="AA18" s="74">
        <f>SUM(B18:Z18)</f>
        <v>130.82799999999997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0.58799999999999997</v>
      </c>
      <c r="O19" s="76">
        <v>1.0169999999999999</v>
      </c>
      <c r="P19" s="76">
        <v>2.6829999999999998</v>
      </c>
      <c r="Q19" s="76">
        <v>3.694</v>
      </c>
      <c r="R19" s="76">
        <v>3.899</v>
      </c>
      <c r="S19" s="76">
        <v>5.2210000000000001</v>
      </c>
      <c r="T19" s="76">
        <v>5.1980000000000004</v>
      </c>
      <c r="U19" s="76">
        <v>1.0990000000000002</v>
      </c>
      <c r="V19" s="76">
        <v>6.4569999999999999</v>
      </c>
      <c r="W19" s="76">
        <v>5.0470000000000006</v>
      </c>
      <c r="X19" s="76">
        <v>4.298</v>
      </c>
      <c r="Y19" s="76">
        <v>1.625</v>
      </c>
      <c r="Z19" s="73"/>
      <c r="AA19" s="74">
        <f>SUM(B19:Z19)</f>
        <v>40.826000000000008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7.6040000000000001</v>
      </c>
      <c r="O22" s="83">
        <f t="shared" si="1"/>
        <v>8.4139999999999997</v>
      </c>
      <c r="P22" s="83">
        <f t="shared" si="1"/>
        <v>10.028</v>
      </c>
      <c r="Q22" s="83">
        <f t="shared" si="1"/>
        <v>20.355999999999998</v>
      </c>
      <c r="R22" s="83">
        <f t="shared" si="1"/>
        <v>9.1819999999999986</v>
      </c>
      <c r="S22" s="83">
        <f t="shared" si="1"/>
        <v>19.199000000000002</v>
      </c>
      <c r="T22" s="83">
        <f t="shared" si="1"/>
        <v>17.849</v>
      </c>
      <c r="U22" s="83">
        <f t="shared" si="1"/>
        <v>6.2050000000000001</v>
      </c>
      <c r="V22" s="83">
        <f t="shared" si="1"/>
        <v>21.481000000000002</v>
      </c>
      <c r="W22" s="83">
        <f t="shared" si="1"/>
        <v>22.678999999999998</v>
      </c>
      <c r="X22" s="83">
        <f t="shared" si="1"/>
        <v>16.523000000000003</v>
      </c>
      <c r="Y22" s="83">
        <f t="shared" si="1"/>
        <v>12.134</v>
      </c>
      <c r="Z22" s="84" t="str">
        <f t="shared" si="1"/>
        <v/>
      </c>
      <c r="AA22" s="85">
        <f>SUM(AA17:AA21)</f>
        <v>171.654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18.353999999999999</v>
      </c>
      <c r="O26" s="72">
        <v>18.384</v>
      </c>
      <c r="P26" s="72">
        <v>19.617999999999999</v>
      </c>
      <c r="Q26" s="72">
        <v>26.716000000000001</v>
      </c>
      <c r="R26" s="72">
        <v>34.701000000000001</v>
      </c>
      <c r="S26" s="72">
        <v>23.817</v>
      </c>
      <c r="T26" s="72">
        <v>26.709</v>
      </c>
      <c r="U26" s="72">
        <v>15.352</v>
      </c>
      <c r="V26" s="72">
        <v>31.026</v>
      </c>
      <c r="W26" s="72">
        <v>35.694000000000003</v>
      </c>
      <c r="X26" s="72">
        <v>27.446999999999999</v>
      </c>
      <c r="Y26" s="72">
        <v>19.768999999999998</v>
      </c>
      <c r="Z26" s="73"/>
      <c r="AA26" s="74">
        <f>SUM(B26:Z26)</f>
        <v>297.58700000000005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18.353999999999999</v>
      </c>
      <c r="O28" s="57">
        <f t="shared" si="2"/>
        <v>18.384</v>
      </c>
      <c r="P28" s="57">
        <f t="shared" si="2"/>
        <v>19.617999999999999</v>
      </c>
      <c r="Q28" s="57">
        <f t="shared" si="2"/>
        <v>26.716000000000001</v>
      </c>
      <c r="R28" s="57">
        <f t="shared" si="2"/>
        <v>34.701000000000001</v>
      </c>
      <c r="S28" s="57">
        <f t="shared" si="2"/>
        <v>23.817</v>
      </c>
      <c r="T28" s="57">
        <f t="shared" si="2"/>
        <v>26.709</v>
      </c>
      <c r="U28" s="57">
        <f t="shared" si="2"/>
        <v>15.352</v>
      </c>
      <c r="V28" s="57">
        <f t="shared" si="2"/>
        <v>31.026</v>
      </c>
      <c r="W28" s="57">
        <f t="shared" si="2"/>
        <v>35.694000000000003</v>
      </c>
      <c r="X28" s="57">
        <f t="shared" si="2"/>
        <v>27.446999999999999</v>
      </c>
      <c r="Y28" s="57">
        <f t="shared" si="2"/>
        <v>19.768999999999998</v>
      </c>
      <c r="Z28" s="58" t="str">
        <f t="shared" si="2"/>
        <v/>
      </c>
      <c r="AA28" s="59">
        <f>SUM(AA25:AA27)</f>
        <v>297.58700000000005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18.353999999999999</v>
      </c>
      <c r="O47" s="83">
        <f t="shared" si="8"/>
        <v>18.384</v>
      </c>
      <c r="P47" s="83">
        <f t="shared" si="8"/>
        <v>19.618000000000002</v>
      </c>
      <c r="Q47" s="83">
        <f t="shared" si="8"/>
        <v>26.715999999999998</v>
      </c>
      <c r="R47" s="83">
        <f t="shared" si="8"/>
        <v>34.700999999999993</v>
      </c>
      <c r="S47" s="83">
        <f t="shared" si="8"/>
        <v>23.817</v>
      </c>
      <c r="T47" s="83">
        <f t="shared" si="8"/>
        <v>26.709</v>
      </c>
      <c r="U47" s="83">
        <f t="shared" si="8"/>
        <v>15.352</v>
      </c>
      <c r="V47" s="83">
        <f t="shared" si="8"/>
        <v>31.026000000000003</v>
      </c>
      <c r="W47" s="83">
        <f t="shared" si="8"/>
        <v>35.694000000000003</v>
      </c>
      <c r="X47" s="83">
        <f t="shared" si="8"/>
        <v>27.447000000000003</v>
      </c>
      <c r="Y47" s="83">
        <f t="shared" si="8"/>
        <v>19.768999999999998</v>
      </c>
      <c r="Z47" s="84" t="str">
        <f t="shared" si="8"/>
        <v/>
      </c>
      <c r="AA47" s="100">
        <f>SUM(B47:Z47)</f>
        <v>297.58700000000005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44374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18.353999999999999</v>
      </c>
      <c r="O4" s="18">
        <v>18.384</v>
      </c>
      <c r="P4" s="18">
        <v>19.618000000000002</v>
      </c>
      <c r="Q4" s="18">
        <v>26.715999999999998</v>
      </c>
      <c r="R4" s="18">
        <v>34.701000000000001</v>
      </c>
      <c r="S4" s="18">
        <v>23.817</v>
      </c>
      <c r="T4" s="18">
        <v>26.708999999999996</v>
      </c>
      <c r="U4" s="18">
        <v>15.352</v>
      </c>
      <c r="V4" s="18">
        <v>31.026000000000003</v>
      </c>
      <c r="W4" s="18">
        <v>35.694000000000003</v>
      </c>
      <c r="X4" s="18">
        <v>27.446999999999999</v>
      </c>
      <c r="Y4" s="18">
        <v>19.768999999999998</v>
      </c>
      <c r="Z4" s="19"/>
      <c r="AA4" s="20">
        <f>SUM(B4:Z4)</f>
        <v>297.58700000000005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84.8</v>
      </c>
      <c r="O7" s="28">
        <v>72.81</v>
      </c>
      <c r="P7" s="28">
        <v>70.349999999999994</v>
      </c>
      <c r="Q7" s="28">
        <v>100.75</v>
      </c>
      <c r="R7" s="28">
        <v>111.02</v>
      </c>
      <c r="S7" s="28">
        <v>84.48</v>
      </c>
      <c r="T7" s="28">
        <v>101.77</v>
      </c>
      <c r="U7" s="28">
        <v>101.58</v>
      </c>
      <c r="V7" s="28">
        <v>118</v>
      </c>
      <c r="W7" s="28">
        <v>120</v>
      </c>
      <c r="X7" s="28">
        <v>120</v>
      </c>
      <c r="Y7" s="28">
        <v>120</v>
      </c>
      <c r="Z7" s="29"/>
      <c r="AA7" s="30">
        <v>100.46333333333332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8.3209999999999997</v>
      </c>
      <c r="O13" s="52">
        <v>11.241999999999999</v>
      </c>
      <c r="P13" s="52">
        <v>13.688999999999998</v>
      </c>
      <c r="Q13" s="52">
        <v>20.596000000000004</v>
      </c>
      <c r="R13" s="52">
        <v>31.314</v>
      </c>
      <c r="S13" s="52">
        <v>19.622</v>
      </c>
      <c r="T13" s="52">
        <v>22.451000000000001</v>
      </c>
      <c r="U13" s="52">
        <v>9.0519999999999996</v>
      </c>
      <c r="V13" s="52">
        <v>26.299000000000003</v>
      </c>
      <c r="W13" s="52">
        <v>31.358999999999998</v>
      </c>
      <c r="X13" s="52">
        <v>23.119999999999997</v>
      </c>
      <c r="Y13" s="52">
        <v>14.45</v>
      </c>
      <c r="Z13" s="53"/>
      <c r="AA13" s="54">
        <f>SUM(B13:Z13)</f>
        <v>231.51500000000001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8.3209999999999997</v>
      </c>
      <c r="O14" s="57">
        <f t="shared" si="0"/>
        <v>11.241999999999999</v>
      </c>
      <c r="P14" s="57">
        <f t="shared" si="0"/>
        <v>13.688999999999998</v>
      </c>
      <c r="Q14" s="57">
        <f t="shared" si="0"/>
        <v>20.596000000000004</v>
      </c>
      <c r="R14" s="57">
        <f t="shared" si="0"/>
        <v>31.314</v>
      </c>
      <c r="S14" s="57">
        <f t="shared" si="0"/>
        <v>19.622</v>
      </c>
      <c r="T14" s="57">
        <f t="shared" si="0"/>
        <v>22.451000000000001</v>
      </c>
      <c r="U14" s="57">
        <f t="shared" si="0"/>
        <v>9.0519999999999996</v>
      </c>
      <c r="V14" s="57">
        <f t="shared" si="0"/>
        <v>26.299000000000003</v>
      </c>
      <c r="W14" s="57">
        <f t="shared" si="0"/>
        <v>31.358999999999998</v>
      </c>
      <c r="X14" s="57">
        <f t="shared" si="0"/>
        <v>23.119999999999997</v>
      </c>
      <c r="Y14" s="57">
        <f t="shared" si="0"/>
        <v>14.45</v>
      </c>
      <c r="Z14" s="58" t="str">
        <f t="shared" si="0"/>
        <v/>
      </c>
      <c r="AA14" s="59">
        <f>SUM(AA9:AA13)</f>
        <v>231.51500000000001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10.033000000000001</v>
      </c>
      <c r="O19" s="76">
        <v>7.1419999999999995</v>
      </c>
      <c r="P19" s="76">
        <v>5.9289999999999994</v>
      </c>
      <c r="Q19" s="76">
        <v>6.120000000000001</v>
      </c>
      <c r="R19" s="76">
        <v>3.3869999999999996</v>
      </c>
      <c r="S19" s="76">
        <v>4.1950000000000003</v>
      </c>
      <c r="T19" s="76">
        <v>4.258</v>
      </c>
      <c r="U19" s="76">
        <v>6.3000000000000007</v>
      </c>
      <c r="V19" s="76">
        <v>4.7270000000000003</v>
      </c>
      <c r="W19" s="76">
        <v>4.335</v>
      </c>
      <c r="X19" s="76">
        <v>4.327</v>
      </c>
      <c r="Y19" s="76">
        <v>5.319</v>
      </c>
      <c r="Z19" s="73"/>
      <c r="AA19" s="74">
        <f>SUM(B19:Z19)</f>
        <v>66.072000000000003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10.033000000000001</v>
      </c>
      <c r="O22" s="83">
        <f t="shared" si="1"/>
        <v>7.1419999999999995</v>
      </c>
      <c r="P22" s="83">
        <f t="shared" si="1"/>
        <v>5.9289999999999994</v>
      </c>
      <c r="Q22" s="83">
        <f t="shared" si="1"/>
        <v>6.120000000000001</v>
      </c>
      <c r="R22" s="83">
        <f t="shared" si="1"/>
        <v>3.3869999999999996</v>
      </c>
      <c r="S22" s="83">
        <f t="shared" si="1"/>
        <v>4.1950000000000003</v>
      </c>
      <c r="T22" s="83">
        <f t="shared" si="1"/>
        <v>4.258</v>
      </c>
      <c r="U22" s="83">
        <f t="shared" si="1"/>
        <v>6.3000000000000007</v>
      </c>
      <c r="V22" s="83">
        <f t="shared" si="1"/>
        <v>4.7270000000000003</v>
      </c>
      <c r="W22" s="83">
        <f t="shared" si="1"/>
        <v>4.335</v>
      </c>
      <c r="X22" s="83">
        <f t="shared" si="1"/>
        <v>4.327</v>
      </c>
      <c r="Y22" s="83">
        <f t="shared" si="1"/>
        <v>5.319</v>
      </c>
      <c r="Z22" s="84">
        <f t="shared" si="1"/>
        <v>0</v>
      </c>
      <c r="AA22" s="85">
        <f t="shared" si="1"/>
        <v>66.072000000000003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18.353999999999999</v>
      </c>
      <c r="O26" s="72">
        <v>18.384</v>
      </c>
      <c r="P26" s="72">
        <v>19.617999999999999</v>
      </c>
      <c r="Q26" s="72">
        <v>26.716000000000001</v>
      </c>
      <c r="R26" s="72">
        <v>34.701000000000001</v>
      </c>
      <c r="S26" s="72">
        <v>23.817</v>
      </c>
      <c r="T26" s="72">
        <v>26.709</v>
      </c>
      <c r="U26" s="72">
        <v>15.352</v>
      </c>
      <c r="V26" s="72">
        <v>31.026</v>
      </c>
      <c r="W26" s="72">
        <v>35.694000000000003</v>
      </c>
      <c r="X26" s="72">
        <v>27.446999999999999</v>
      </c>
      <c r="Y26" s="72">
        <v>19.768999999999998</v>
      </c>
      <c r="Z26" s="73"/>
      <c r="AA26" s="74">
        <f>SUM(B26:Z26)</f>
        <v>297.58700000000005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18.353999999999999</v>
      </c>
      <c r="O28" s="57">
        <f t="shared" si="2"/>
        <v>18.384</v>
      </c>
      <c r="P28" s="57">
        <f t="shared" si="2"/>
        <v>19.617999999999999</v>
      </c>
      <c r="Q28" s="57">
        <f t="shared" si="2"/>
        <v>26.716000000000001</v>
      </c>
      <c r="R28" s="57">
        <f t="shared" si="2"/>
        <v>34.701000000000001</v>
      </c>
      <c r="S28" s="57">
        <f t="shared" si="2"/>
        <v>23.817</v>
      </c>
      <c r="T28" s="57">
        <f t="shared" si="2"/>
        <v>26.709</v>
      </c>
      <c r="U28" s="57">
        <f t="shared" si="2"/>
        <v>15.352</v>
      </c>
      <c r="V28" s="57">
        <f t="shared" si="2"/>
        <v>31.026</v>
      </c>
      <c r="W28" s="57">
        <f t="shared" si="2"/>
        <v>35.694000000000003</v>
      </c>
      <c r="X28" s="57">
        <f t="shared" si="2"/>
        <v>27.446999999999999</v>
      </c>
      <c r="Y28" s="57">
        <f t="shared" si="2"/>
        <v>19.768999999999998</v>
      </c>
      <c r="Z28" s="58">
        <f t="shared" si="2"/>
        <v>0</v>
      </c>
      <c r="AA28" s="59">
        <f t="shared" si="2"/>
        <v>297.58700000000005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18.353999999999999</v>
      </c>
      <c r="O47" s="83">
        <f t="shared" si="8"/>
        <v>18.384</v>
      </c>
      <c r="P47" s="83">
        <f t="shared" si="8"/>
        <v>19.617999999999999</v>
      </c>
      <c r="Q47" s="83">
        <f t="shared" si="8"/>
        <v>26.716000000000005</v>
      </c>
      <c r="R47" s="83">
        <f t="shared" si="8"/>
        <v>34.701000000000001</v>
      </c>
      <c r="S47" s="83">
        <f t="shared" si="8"/>
        <v>23.817</v>
      </c>
      <c r="T47" s="83">
        <f t="shared" si="8"/>
        <v>26.709</v>
      </c>
      <c r="U47" s="83">
        <f t="shared" si="8"/>
        <v>15.352</v>
      </c>
      <c r="V47" s="83">
        <f t="shared" si="8"/>
        <v>31.026000000000003</v>
      </c>
      <c r="W47" s="83">
        <f t="shared" si="8"/>
        <v>35.693999999999996</v>
      </c>
      <c r="X47" s="83">
        <f t="shared" si="8"/>
        <v>27.446999999999996</v>
      </c>
      <c r="Y47" s="83">
        <f t="shared" si="8"/>
        <v>19.768999999999998</v>
      </c>
      <c r="Z47" s="84">
        <f t="shared" si="8"/>
        <v>0</v>
      </c>
      <c r="AA47" s="100">
        <f>SUM(B47:Z47)</f>
        <v>297.58699999999999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2021-06-27T08:24:19Z</dcterms:created>
  <dcterms:modified xsi:type="dcterms:W3CDTF">2021-06-27T08:24:20Z</dcterms:modified>
</cp:coreProperties>
</file>