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<sst xmlns="http://schemas.openxmlformats.org/spreadsheetml/2006/main" count="110" uniqueCount="49">
  <si>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26/06/2021 11:23:32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</si>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</sst>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15.373000000000001</c:v>
                </c:pt>
                <c:pt idx="18">
                  <c:v>14.405999999999999</c:v>
                </c:pt>
                <c:pt idx="19">
                  <c:v>12.808</c:v>
                </c:pt>
                <c:pt idx="20">
                  <c:v>8.61</c:v>
                </c:pt>
                <c:pt idx="21">
                  <c:v>18</c:v>
                </c:pt>
                <c:pt idx="22">
                  <c:v>27</c:v>
                </c:pt>
                <c:pt idx="23">
                  <c:v>16.701000000000001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2.633</c:v>
                </c:pt>
                <c:pt idx="13">
                  <c:v>4.5350000000000001</c:v>
                </c:pt>
                <c:pt idx="14">
                  <c:v>5.423</c:v>
                </c:pt>
                <c:pt idx="15">
                  <c:v>13.318</c:v>
                </c:pt>
                <c:pt idx="16">
                  <c:v>18.106000000000002</c:v>
                </c:pt>
                <c:pt idx="17">
                  <c:v>25.541</c:v>
                </c:pt>
                <c:pt idx="18">
                  <c:v>12.581</c:v>
                </c:pt>
                <c:pt idx="21">
                  <c:v>0.373</c:v>
                </c:pt>
                <c:pt idx="22">
                  <c:v>1.6480000000000001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5253824"/>
        <c:axId val="405254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25.767999999999997</c:v>
                </c:pt>
                <c:pt idx="13">
                  <c:v>27.000000000000007</c:v>
                </c:pt>
                <c:pt idx="14">
                  <c:v>24.130999999999997</c:v>
                </c:pt>
                <c:pt idx="15">
                  <c:v>30.194000000000003</c:v>
                </c:pt>
                <c:pt idx="16">
                  <c:v>33.642000000000003</c:v>
                </c:pt>
                <c:pt idx="17">
                  <c:v>58.457999999999991</c:v>
                </c:pt>
                <c:pt idx="18">
                  <c:v>44.102000000000004</c:v>
                </c:pt>
                <c:pt idx="19">
                  <c:v>31.728999999999999</c:v>
                </c:pt>
                <c:pt idx="20">
                  <c:v>25.96</c:v>
                </c:pt>
                <c:pt idx="21">
                  <c:v>37.134</c:v>
                </c:pt>
                <c:pt idx="22">
                  <c:v>42.497999999999998</c:v>
                </c:pt>
                <c:pt idx="23">
                  <c:v>39.269999999999996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53824"/>
        <c:axId val="405254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102.39</c:v>
                </c:pt>
                <c:pt idx="13">
                  <c:v>101.39</c:v>
                </c:pt>
                <c:pt idx="14">
                  <c:v>99.01</c:v>
                </c:pt>
                <c:pt idx="15">
                  <c:v>102.39</c:v>
                </c:pt>
                <c:pt idx="16">
                  <c:v>103.58</c:v>
                </c:pt>
                <c:pt idx="17">
                  <c:v>100.91</c:v>
                </c:pt>
                <c:pt idx="18">
                  <c:v>103.8</c:v>
                </c:pt>
                <c:pt idx="19">
                  <c:v>99.99</c:v>
                </c:pt>
                <c:pt idx="20">
                  <c:v>99.88</c:v>
                </c:pt>
                <c:pt idx="21">
                  <c:v>109.74</c:v>
                </c:pt>
                <c:pt idx="22">
                  <c:v>102.39</c:v>
                </c:pt>
                <c:pt idx="23">
                  <c:v>108.8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55000"/>
        <c:axId val="405254608"/>
      </c:lineChart>
      <c:catAx>
        <c:axId val="405253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54216"/>
        <c:crosses val="autoZero"/>
        <c:auto val="1"/>
        <c:lblAlgn val="ctr"/>
        <c:lblOffset val="100"/>
        <c:noMultiLvlLbl val="0"/>
      </c:catAx>
      <c:valAx>
        <c:axId val="405254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53824"/>
        <c:crosses val="autoZero"/>
        <c:crossBetween val="between"/>
      </c:valAx>
      <c:valAx>
        <c:axId val="405254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55000"/>
        <c:crosses val="max"/>
        <c:crossBetween val="between"/>
      </c:valAx>
      <c:catAx>
        <c:axId val="405255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254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112.898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84.158000000000001</v>
          </cell>
        </row>
        <row r="31">
          <cell r="C31">
            <v>0</v>
          </cell>
        </row>
        <row r="32">
          <cell r="C32">
            <v>47.009000000000007</v>
          </cell>
        </row>
        <row r="33">
          <cell r="C33">
            <v>175.821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12.489000000000003</v>
          </cell>
        </row>
        <row r="40">
          <cell r="C40">
            <v>17.522000000000002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389.875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102.39</v>
          </cell>
          <cell r="O7">
            <v>101.39</v>
          </cell>
          <cell r="P7">
            <v>99.01</v>
          </cell>
          <cell r="Q7">
            <v>102.39</v>
          </cell>
          <cell r="R7">
            <v>103.58</v>
          </cell>
          <cell r="S7">
            <v>100.91</v>
          </cell>
          <cell r="T7">
            <v>103.8</v>
          </cell>
          <cell r="U7">
            <v>99.99</v>
          </cell>
          <cell r="V7">
            <v>99.88</v>
          </cell>
          <cell r="W7">
            <v>109.74</v>
          </cell>
          <cell r="X7">
            <v>102.39</v>
          </cell>
          <cell r="Y7">
            <v>108.8</v>
          </cell>
        </row>
        <row r="35">
          <cell r="S35">
            <v>12.532</v>
          </cell>
          <cell r="T35">
            <v>11.805999999999999</v>
          </cell>
          <cell r="U35">
            <v>10.606</v>
          </cell>
          <cell r="V35">
            <v>6.96</v>
          </cell>
          <cell r="W35">
            <v>15</v>
          </cell>
          <cell r="X35">
            <v>15</v>
          </cell>
          <cell r="Y35">
            <v>11.134</v>
          </cell>
        </row>
        <row r="36">
          <cell r="S36">
            <v>2.8410000000000002</v>
          </cell>
          <cell r="T36">
            <v>2.6</v>
          </cell>
          <cell r="U36">
            <v>2.202</v>
          </cell>
          <cell r="V36">
            <v>1.65</v>
          </cell>
          <cell r="W36">
            <v>3</v>
          </cell>
          <cell r="X36">
            <v>12</v>
          </cell>
          <cell r="Y36">
            <v>5.5670000000000002</v>
          </cell>
        </row>
        <row r="57">
          <cell r="N57">
            <v>2.633</v>
          </cell>
          <cell r="O57">
            <v>4.5350000000000001</v>
          </cell>
          <cell r="P57">
            <v>5.423</v>
          </cell>
          <cell r="Q57">
            <v>13.318</v>
          </cell>
          <cell r="R57">
            <v>18.106000000000002</v>
          </cell>
          <cell r="S57">
            <v>25.541</v>
          </cell>
          <cell r="T57">
            <v>12.581</v>
          </cell>
          <cell r="W57">
            <v>0.373</v>
          </cell>
          <cell r="X57">
            <v>1.6480000000000001</v>
          </cell>
        </row>
        <row r="63">
          <cell r="N63">
            <v>4.468</v>
          </cell>
          <cell r="O63">
            <v>4.1790000000000003</v>
          </cell>
          <cell r="P63">
            <v>4.0469999999999997</v>
          </cell>
          <cell r="Q63">
            <v>3.9860000000000002</v>
          </cell>
          <cell r="R63">
            <v>3.8130000000000002</v>
          </cell>
          <cell r="S63">
            <v>3.7770000000000001</v>
          </cell>
          <cell r="T63">
            <v>3.7170000000000001</v>
          </cell>
          <cell r="U63">
            <v>4.6680000000000001</v>
          </cell>
          <cell r="V63">
            <v>3.0779999999999998</v>
          </cell>
          <cell r="W63">
            <v>6.0049999999999999</v>
          </cell>
          <cell r="X63">
            <v>2.7120000000000002</v>
          </cell>
          <cell r="Y63">
            <v>2.5590000000000002</v>
          </cell>
        </row>
        <row r="64">
          <cell r="N64">
            <v>18.667000000000002</v>
          </cell>
          <cell r="O64">
            <v>18.286000000000001</v>
          </cell>
          <cell r="P64">
            <v>14.660999999999998</v>
          </cell>
          <cell r="Q64">
            <v>12.889999999999999</v>
          </cell>
          <cell r="R64">
            <v>11.722999999999999</v>
          </cell>
          <cell r="S64">
            <v>13.766999999999999</v>
          </cell>
          <cell r="T64">
            <v>13.398000000000001</v>
          </cell>
          <cell r="U64">
            <v>14.253000000000002</v>
          </cell>
          <cell r="V64">
            <v>14.272</v>
          </cell>
          <cell r="W64">
            <v>12.756</v>
          </cell>
          <cell r="X64">
            <v>11.138</v>
          </cell>
          <cell r="Y64">
            <v>20.009999999999998</v>
          </cell>
        </row>
      </sheetData>
      <sheetData sheetId="17">
        <row r="57">
          <cell r="N57">
            <v>19.922999999999998</v>
          </cell>
          <cell r="O57">
            <v>22.091000000000001</v>
          </cell>
          <cell r="P57">
            <v>18.556999999999999</v>
          </cell>
          <cell r="Q57">
            <v>27.655000000000001</v>
          </cell>
          <cell r="R57">
            <v>28.497</v>
          </cell>
          <cell r="S57">
            <v>57.398999999999994</v>
          </cell>
          <cell r="T57">
            <v>43.192999999999998</v>
          </cell>
          <cell r="U57">
            <v>30.986000000000001</v>
          </cell>
          <cell r="V57">
            <v>25.16</v>
          </cell>
          <cell r="W57">
            <v>36.193000000000005</v>
          </cell>
          <cell r="X57">
            <v>41.673999999999999</v>
          </cell>
          <cell r="Y57">
            <v>38.546999999999997</v>
          </cell>
        </row>
        <row r="63">
          <cell r="N63">
            <v>2.5249999999999999</v>
          </cell>
          <cell r="O63">
            <v>2.4779999999999998</v>
          </cell>
          <cell r="P63">
            <v>2.4830000000000001</v>
          </cell>
          <cell r="Q63">
            <v>0.374</v>
          </cell>
          <cell r="R63">
            <v>2.4940000000000002</v>
          </cell>
          <cell r="S63">
            <v>0.36</v>
          </cell>
          <cell r="T63">
            <v>0.34</v>
          </cell>
          <cell r="U63">
            <v>0.313</v>
          </cell>
          <cell r="V63">
            <v>0.28699999999999998</v>
          </cell>
          <cell r="W63">
            <v>0.29699999999999999</v>
          </cell>
          <cell r="X63">
            <v>0.27200000000000002</v>
          </cell>
          <cell r="Y63">
            <v>0.26600000000000001</v>
          </cell>
        </row>
        <row r="64">
          <cell r="N64">
            <v>3.3200000000000003</v>
          </cell>
          <cell r="O64">
            <v>2.431</v>
          </cell>
          <cell r="P64">
            <v>3.0910000000000002</v>
          </cell>
          <cell r="Q64">
            <v>2.165</v>
          </cell>
          <cell r="R64">
            <v>2.6509999999999998</v>
          </cell>
          <cell r="S64">
            <v>0.69899999999999995</v>
          </cell>
          <cell r="T64">
            <v>0.56899999999999995</v>
          </cell>
          <cell r="U64">
            <v>0.43</v>
          </cell>
          <cell r="V64">
            <v>0.51300000000000001</v>
          </cell>
          <cell r="W64">
            <v>0.64400000000000002</v>
          </cell>
          <cell r="X64">
            <v>0.55200000000000005</v>
          </cell>
          <cell r="Y64">
            <v>0.45700000000000002</v>
          </cell>
        </row>
      </sheetData>
      <sheetData sheetId="18">
        <row r="7">
          <cell r="N7">
            <v>102.39</v>
          </cell>
          <cell r="O7">
            <v>101.39</v>
          </cell>
          <cell r="P7">
            <v>99.01</v>
          </cell>
          <cell r="Q7">
            <v>102.39</v>
          </cell>
          <cell r="R7">
            <v>103.58</v>
          </cell>
          <cell r="S7">
            <v>100.91</v>
          </cell>
          <cell r="T7">
            <v>103.8</v>
          </cell>
          <cell r="U7">
            <v>99.99</v>
          </cell>
          <cell r="V7">
            <v>99.88</v>
          </cell>
          <cell r="W7">
            <v>109.74</v>
          </cell>
          <cell r="X7">
            <v>102.39</v>
          </cell>
          <cell r="Y7">
            <v>108.8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25.767999999999994</v>
      </c>
      <c r="O4" s="18">
        <v>27.000000000000004</v>
      </c>
      <c r="P4" s="18">
        <v>24.130999999999997</v>
      </c>
      <c r="Q4" s="18">
        <v>30.193999999999996</v>
      </c>
      <c r="R4" s="18">
        <v>33.641999999999996</v>
      </c>
      <c r="S4" s="18">
        <v>58.458000000000006</v>
      </c>
      <c r="T4" s="18">
        <v>44.101999999999997</v>
      </c>
      <c r="U4" s="18">
        <v>31.729000000000003</v>
      </c>
      <c r="V4" s="18">
        <v>25.960000000000004</v>
      </c>
      <c r="W4" s="18">
        <v>37.134</v>
      </c>
      <c r="X4" s="18">
        <v>42.498000000000012</v>
      </c>
      <c r="Y4" s="18">
        <v>39.270000000000003</v>
      </c>
      <c r="Z4" s="19"/>
      <c r="AA4" s="20">
        <f>SUM(B4:Z4)</f>
        <v>419.88599999999997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102.39</v>
      </c>
      <c r="O7" s="28">
        <v>101.39</v>
      </c>
      <c r="P7" s="28">
        <v>99.01</v>
      </c>
      <c r="Q7" s="28">
        <v>102.39</v>
      </c>
      <c r="R7" s="28">
        <v>103.58</v>
      </c>
      <c r="S7" s="28">
        <v>100.91</v>
      </c>
      <c r="T7" s="28">
        <v>103.8</v>
      </c>
      <c r="U7" s="28">
        <v>99.99</v>
      </c>
      <c r="V7" s="28">
        <v>99.88</v>
      </c>
      <c r="W7" s="28">
        <v>109.74</v>
      </c>
      <c r="X7" s="28">
        <v>102.39</v>
      </c>
      <c r="Y7" s="28">
        <v>108.8</v>
      </c>
      <c r="Z7" s="29"/>
      <c r="AA7" s="30">
        <f>IF(SUM(GR_MAINLAND_MCP_SUM_SELL)&lt;&gt;0,AVERAGEIF(GR_MAINLAND_MCP_SUM_SELL,"&lt;&gt;"""),"")</f>
        <v>102.85583333333334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15.373000000000001</v>
      </c>
      <c r="T11" s="47">
        <v>14.405999999999999</v>
      </c>
      <c r="U11" s="47">
        <v>12.808</v>
      </c>
      <c r="V11" s="47">
        <v>8.61</v>
      </c>
      <c r="W11" s="47">
        <v>18</v>
      </c>
      <c r="X11" s="47">
        <v>27</v>
      </c>
      <c r="Y11" s="47">
        <v>16.701000000000001</v>
      </c>
      <c r="Z11" s="48"/>
      <c r="AA11" s="49">
        <f>SUM(B11:Z11)</f>
        <v>112.898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2.633</v>
      </c>
      <c r="O13" s="52">
        <v>4.5350000000000001</v>
      </c>
      <c r="P13" s="52">
        <v>5.423</v>
      </c>
      <c r="Q13" s="52">
        <v>13.318</v>
      </c>
      <c r="R13" s="52">
        <v>18.106000000000002</v>
      </c>
      <c r="S13" s="52">
        <v>25.541</v>
      </c>
      <c r="T13" s="52">
        <v>12.581</v>
      </c>
      <c r="U13" s="52"/>
      <c r="V13" s="52"/>
      <c r="W13" s="52">
        <v>0.373</v>
      </c>
      <c r="X13" s="52">
        <v>1.6480000000000001</v>
      </c>
      <c r="Y13" s="52"/>
      <c r="Z13" s="53"/>
      <c r="AA13" s="54">
        <f>SUM(B13:Z13)</f>
        <v>84.158000000000001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2.633</v>
      </c>
      <c r="O14" s="57">
        <f t="shared" si="0"/>
        <v>4.5350000000000001</v>
      </c>
      <c r="P14" s="57">
        <f t="shared" si="0"/>
        <v>5.423</v>
      </c>
      <c r="Q14" s="57">
        <f t="shared" si="0"/>
        <v>13.318</v>
      </c>
      <c r="R14" s="57">
        <f t="shared" si="0"/>
        <v>18.106000000000002</v>
      </c>
      <c r="S14" s="57">
        <f t="shared" si="0"/>
        <v>40.914000000000001</v>
      </c>
      <c r="T14" s="57">
        <f t="shared" si="0"/>
        <v>26.986999999999998</v>
      </c>
      <c r="U14" s="57">
        <f t="shared" si="0"/>
        <v>12.808</v>
      </c>
      <c r="V14" s="57">
        <f t="shared" si="0"/>
        <v>8.61</v>
      </c>
      <c r="W14" s="57">
        <f t="shared" si="0"/>
        <v>18.373000000000001</v>
      </c>
      <c r="X14" s="57">
        <f t="shared" si="0"/>
        <v>28.648</v>
      </c>
      <c r="Y14" s="57">
        <f t="shared" si="0"/>
        <v>16.701000000000001</v>
      </c>
      <c r="Z14" s="58" t="str">
        <f t="shared" si="0"/>
        <v/>
      </c>
      <c r="AA14" s="59">
        <f>SUM(AA9:AA13)</f>
        <v>197.05599999999998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4.468</v>
      </c>
      <c r="O18" s="72">
        <v>4.1790000000000003</v>
      </c>
      <c r="P18" s="72">
        <v>4.0469999999999997</v>
      </c>
      <c r="Q18" s="72">
        <v>3.9860000000000002</v>
      </c>
      <c r="R18" s="72">
        <v>3.8130000000000002</v>
      </c>
      <c r="S18" s="72">
        <v>3.7770000000000001</v>
      </c>
      <c r="T18" s="72">
        <v>3.7170000000000001</v>
      </c>
      <c r="U18" s="72">
        <v>4.6680000000000001</v>
      </c>
      <c r="V18" s="72">
        <v>3.0779999999999998</v>
      </c>
      <c r="W18" s="72">
        <v>6.0049999999999999</v>
      </c>
      <c r="X18" s="72">
        <v>2.7120000000000002</v>
      </c>
      <c r="Y18" s="72">
        <v>2.5590000000000002</v>
      </c>
      <c r="Z18" s="73"/>
      <c r="AA18" s="74">
        <f>SUM(B18:Z18)</f>
        <v>47.009000000000007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18.667000000000002</v>
      </c>
      <c r="O19" s="76">
        <v>18.286000000000001</v>
      </c>
      <c r="P19" s="76">
        <v>14.660999999999998</v>
      </c>
      <c r="Q19" s="76">
        <v>12.889999999999999</v>
      </c>
      <c r="R19" s="76">
        <v>11.722999999999999</v>
      </c>
      <c r="S19" s="76">
        <v>13.766999999999999</v>
      </c>
      <c r="T19" s="76">
        <v>13.398000000000001</v>
      </c>
      <c r="U19" s="76">
        <v>14.253000000000002</v>
      </c>
      <c r="V19" s="76">
        <v>14.272</v>
      </c>
      <c r="W19" s="76">
        <v>12.756</v>
      </c>
      <c r="X19" s="76">
        <v>11.138</v>
      </c>
      <c r="Y19" s="76">
        <v>20.009999999999998</v>
      </c>
      <c r="Z19" s="73"/>
      <c r="AA19" s="74">
        <f>SUM(B19:Z19)</f>
        <v>175.821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23.135000000000002</v>
      </c>
      <c r="O22" s="83">
        <f t="shared" si="1"/>
        <v>22.465000000000003</v>
      </c>
      <c r="P22" s="83">
        <f t="shared" si="1"/>
        <v>18.707999999999998</v>
      </c>
      <c r="Q22" s="83">
        <f t="shared" si="1"/>
        <v>16.875999999999998</v>
      </c>
      <c r="R22" s="83">
        <f t="shared" si="1"/>
        <v>15.536</v>
      </c>
      <c r="S22" s="83">
        <f t="shared" si="1"/>
        <v>17.544</v>
      </c>
      <c r="T22" s="83">
        <f t="shared" si="1"/>
        <v>17.115000000000002</v>
      </c>
      <c r="U22" s="83">
        <f t="shared" si="1"/>
        <v>18.921000000000003</v>
      </c>
      <c r="V22" s="83">
        <f t="shared" si="1"/>
        <v>17.350000000000001</v>
      </c>
      <c r="W22" s="83">
        <f t="shared" si="1"/>
        <v>18.760999999999999</v>
      </c>
      <c r="X22" s="83">
        <f t="shared" si="1"/>
        <v>13.85</v>
      </c>
      <c r="Y22" s="83">
        <f t="shared" si="1"/>
        <v>22.568999999999999</v>
      </c>
      <c r="Z22" s="84" t="str">
        <f t="shared" si="1"/>
        <v/>
      </c>
      <c r="AA22" s="85">
        <f>SUM(AA17:AA21)</f>
        <v>222.83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25.768000000000001</v>
      </c>
      <c r="O26" s="72">
        <v>27</v>
      </c>
      <c r="P26" s="72">
        <v>24.131</v>
      </c>
      <c r="Q26" s="72">
        <v>30.193999999999999</v>
      </c>
      <c r="R26" s="72">
        <v>33.642000000000003</v>
      </c>
      <c r="S26" s="72">
        <v>58.457999999999998</v>
      </c>
      <c r="T26" s="72">
        <v>44.101999999999997</v>
      </c>
      <c r="U26" s="72">
        <v>31.728999999999999</v>
      </c>
      <c r="V26" s="72">
        <v>25.96</v>
      </c>
      <c r="W26" s="72">
        <v>37.134</v>
      </c>
      <c r="X26" s="72">
        <v>42.497999999999998</v>
      </c>
      <c r="Y26" s="72">
        <v>39.270000000000003</v>
      </c>
      <c r="Z26" s="73"/>
      <c r="AA26" s="74">
        <f>SUM(B26:Z26)</f>
        <v>419.88599999999997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25.768000000000001</v>
      </c>
      <c r="O28" s="57">
        <f t="shared" si="2"/>
        <v>27</v>
      </c>
      <c r="P28" s="57">
        <f t="shared" si="2"/>
        <v>24.131</v>
      </c>
      <c r="Q28" s="57">
        <f t="shared" si="2"/>
        <v>30.193999999999999</v>
      </c>
      <c r="R28" s="57">
        <f t="shared" si="2"/>
        <v>33.642000000000003</v>
      </c>
      <c r="S28" s="57">
        <f t="shared" si="2"/>
        <v>58.457999999999998</v>
      </c>
      <c r="T28" s="57">
        <f t="shared" si="2"/>
        <v>44.101999999999997</v>
      </c>
      <c r="U28" s="57">
        <f t="shared" si="2"/>
        <v>31.728999999999999</v>
      </c>
      <c r="V28" s="57">
        <f t="shared" si="2"/>
        <v>25.96</v>
      </c>
      <c r="W28" s="57">
        <f t="shared" si="2"/>
        <v>37.134</v>
      </c>
      <c r="X28" s="57">
        <f t="shared" si="2"/>
        <v>42.497999999999998</v>
      </c>
      <c r="Y28" s="57">
        <f t="shared" si="2"/>
        <v>39.270000000000003</v>
      </c>
      <c r="Z28" s="58" t="str">
        <f t="shared" si="2"/>
        <v/>
      </c>
      <c r="AA28" s="59">
        <f>SUM(AA25:AA27)</f>
        <v>419.88599999999997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25.768000000000001</v>
      </c>
      <c r="O47" s="83">
        <f t="shared" si="8"/>
        <v>27.000000000000004</v>
      </c>
      <c r="P47" s="83">
        <f t="shared" si="8"/>
        <v>24.131</v>
      </c>
      <c r="Q47" s="83">
        <f t="shared" si="8"/>
        <v>30.193999999999996</v>
      </c>
      <c r="R47" s="83">
        <f t="shared" si="8"/>
        <v>33.642000000000003</v>
      </c>
      <c r="S47" s="83">
        <f t="shared" si="8"/>
        <v>58.457999999999998</v>
      </c>
      <c r="T47" s="83">
        <f t="shared" si="8"/>
        <v>44.102000000000004</v>
      </c>
      <c r="U47" s="83">
        <f t="shared" si="8"/>
        <v>31.729000000000003</v>
      </c>
      <c r="V47" s="83">
        <f t="shared" si="8"/>
        <v>25.96</v>
      </c>
      <c r="W47" s="83">
        <f t="shared" si="8"/>
        <v>37.134</v>
      </c>
      <c r="X47" s="83">
        <f t="shared" si="8"/>
        <v>42.497999999999998</v>
      </c>
      <c r="Y47" s="83">
        <f t="shared" si="8"/>
        <v>39.269999999999996</v>
      </c>
      <c r="Z47" s="84" t="str">
        <f t="shared" si="8"/>
        <v/>
      </c>
      <c r="AA47" s="100">
        <f>SUM(B47:Z47)</f>
        <v>419.88599999999997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25.767999999999997</v>
      </c>
      <c r="O4" s="18">
        <v>27.000000000000007</v>
      </c>
      <c r="P4" s="18">
        <v>24.130999999999997</v>
      </c>
      <c r="Q4" s="18">
        <v>30.194000000000003</v>
      </c>
      <c r="R4" s="18">
        <v>33.642000000000003</v>
      </c>
      <c r="S4" s="18">
        <v>58.457999999999991</v>
      </c>
      <c r="T4" s="18">
        <v>44.102000000000004</v>
      </c>
      <c r="U4" s="18">
        <v>31.728999999999999</v>
      </c>
      <c r="V4" s="18">
        <v>25.96</v>
      </c>
      <c r="W4" s="18">
        <v>37.134</v>
      </c>
      <c r="X4" s="18">
        <v>42.497999999999998</v>
      </c>
      <c r="Y4" s="18">
        <v>39.269999999999996</v>
      </c>
      <c r="Z4" s="19"/>
      <c r="AA4" s="20">
        <f>SUM(B4:Z4)</f>
        <v>419.88599999999997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102.39</v>
      </c>
      <c r="O7" s="28">
        <v>101.39</v>
      </c>
      <c r="P7" s="28">
        <v>99.01</v>
      </c>
      <c r="Q7" s="28">
        <v>102.39</v>
      </c>
      <c r="R7" s="28">
        <v>103.58</v>
      </c>
      <c r="S7" s="28">
        <v>100.91</v>
      </c>
      <c r="T7" s="28">
        <v>103.8</v>
      </c>
      <c r="U7" s="28">
        <v>99.99</v>
      </c>
      <c r="V7" s="28">
        <v>99.88</v>
      </c>
      <c r="W7" s="28">
        <v>109.74</v>
      </c>
      <c r="X7" s="28">
        <v>102.39</v>
      </c>
      <c r="Y7" s="28">
        <v>108.8</v>
      </c>
      <c r="Z7" s="29"/>
      <c r="AA7" s="30">
        <v>102.85583333333334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19.922999999999998</v>
      </c>
      <c r="O13" s="52">
        <v>22.091000000000001</v>
      </c>
      <c r="P13" s="52">
        <v>18.556999999999999</v>
      </c>
      <c r="Q13" s="52">
        <v>27.655000000000001</v>
      </c>
      <c r="R13" s="52">
        <v>28.497</v>
      </c>
      <c r="S13" s="52">
        <v>57.398999999999994</v>
      </c>
      <c r="T13" s="52">
        <v>43.192999999999998</v>
      </c>
      <c r="U13" s="52">
        <v>30.986000000000001</v>
      </c>
      <c r="V13" s="52">
        <v>25.16</v>
      </c>
      <c r="W13" s="52">
        <v>36.193000000000005</v>
      </c>
      <c r="X13" s="52">
        <v>41.673999999999999</v>
      </c>
      <c r="Y13" s="52">
        <v>38.546999999999997</v>
      </c>
      <c r="Z13" s="53"/>
      <c r="AA13" s="54">
        <f>SUM(B13:Z13)</f>
        <v>389.875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19.922999999999998</v>
      </c>
      <c r="O14" s="57">
        <f t="shared" si="0"/>
        <v>22.091000000000001</v>
      </c>
      <c r="P14" s="57">
        <f t="shared" si="0"/>
        <v>18.556999999999999</v>
      </c>
      <c r="Q14" s="57">
        <f t="shared" si="0"/>
        <v>27.655000000000001</v>
      </c>
      <c r="R14" s="57">
        <f t="shared" si="0"/>
        <v>28.497</v>
      </c>
      <c r="S14" s="57">
        <f t="shared" si="0"/>
        <v>57.398999999999994</v>
      </c>
      <c r="T14" s="57">
        <f t="shared" si="0"/>
        <v>43.192999999999998</v>
      </c>
      <c r="U14" s="57">
        <f t="shared" si="0"/>
        <v>30.986000000000001</v>
      </c>
      <c r="V14" s="57">
        <f t="shared" si="0"/>
        <v>25.16</v>
      </c>
      <c r="W14" s="57">
        <f t="shared" si="0"/>
        <v>36.193000000000005</v>
      </c>
      <c r="X14" s="57">
        <f t="shared" si="0"/>
        <v>41.673999999999999</v>
      </c>
      <c r="Y14" s="57">
        <f t="shared" si="0"/>
        <v>38.546999999999997</v>
      </c>
      <c r="Z14" s="58" t="str">
        <f t="shared" si="0"/>
        <v/>
      </c>
      <c r="AA14" s="59">
        <f>SUM(AA9:AA13)</f>
        <v>389.875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2.5249999999999999</v>
      </c>
      <c r="O18" s="72">
        <v>2.4779999999999998</v>
      </c>
      <c r="P18" s="72">
        <v>2.4830000000000001</v>
      </c>
      <c r="Q18" s="72">
        <v>0.374</v>
      </c>
      <c r="R18" s="72">
        <v>2.4940000000000002</v>
      </c>
      <c r="S18" s="72">
        <v>0.36</v>
      </c>
      <c r="T18" s="72">
        <v>0.34</v>
      </c>
      <c r="U18" s="72">
        <v>0.313</v>
      </c>
      <c r="V18" s="72">
        <v>0.28699999999999998</v>
      </c>
      <c r="W18" s="72">
        <v>0.29699999999999999</v>
      </c>
      <c r="X18" s="72">
        <v>0.27200000000000002</v>
      </c>
      <c r="Y18" s="72">
        <v>0.26600000000000001</v>
      </c>
      <c r="Z18" s="73"/>
      <c r="AA18" s="74">
        <f>SUM(B18:Z18)</f>
        <v>12.489000000000003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3.3200000000000003</v>
      </c>
      <c r="O19" s="76">
        <v>2.431</v>
      </c>
      <c r="P19" s="76">
        <v>3.0910000000000002</v>
      </c>
      <c r="Q19" s="76">
        <v>2.165</v>
      </c>
      <c r="R19" s="76">
        <v>2.6509999999999998</v>
      </c>
      <c r="S19" s="76">
        <v>0.69899999999999995</v>
      </c>
      <c r="T19" s="76">
        <v>0.56899999999999995</v>
      </c>
      <c r="U19" s="76">
        <v>0.43</v>
      </c>
      <c r="V19" s="76">
        <v>0.51300000000000001</v>
      </c>
      <c r="W19" s="76">
        <v>0.64400000000000002</v>
      </c>
      <c r="X19" s="76">
        <v>0.55200000000000005</v>
      </c>
      <c r="Y19" s="76">
        <v>0.45700000000000002</v>
      </c>
      <c r="Z19" s="73"/>
      <c r="AA19" s="74">
        <f>SUM(B19:Z19)</f>
        <v>17.522000000000002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5.8450000000000006</v>
      </c>
      <c r="O22" s="83">
        <f t="shared" si="1"/>
        <v>4.9089999999999998</v>
      </c>
      <c r="P22" s="83">
        <f t="shared" si="1"/>
        <v>5.5739999999999998</v>
      </c>
      <c r="Q22" s="83">
        <f t="shared" si="1"/>
        <v>2.5390000000000001</v>
      </c>
      <c r="R22" s="83">
        <f t="shared" si="1"/>
        <v>5.1449999999999996</v>
      </c>
      <c r="S22" s="83">
        <f t="shared" si="1"/>
        <v>1.0589999999999999</v>
      </c>
      <c r="T22" s="83">
        <f t="shared" si="1"/>
        <v>0.90900000000000003</v>
      </c>
      <c r="U22" s="83">
        <f t="shared" si="1"/>
        <v>0.74299999999999999</v>
      </c>
      <c r="V22" s="83">
        <f t="shared" si="1"/>
        <v>0.8</v>
      </c>
      <c r="W22" s="83">
        <f t="shared" si="1"/>
        <v>0.94100000000000006</v>
      </c>
      <c r="X22" s="83">
        <f t="shared" si="1"/>
        <v>0.82400000000000007</v>
      </c>
      <c r="Y22" s="83">
        <f t="shared" si="1"/>
        <v>0.72300000000000009</v>
      </c>
      <c r="Z22" s="84">
        <f t="shared" si="1"/>
        <v>0</v>
      </c>
      <c r="AA22" s="85">
        <f t="shared" si="1"/>
        <v>30.011000000000003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25.768000000000001</v>
      </c>
      <c r="O26" s="72">
        <v>27</v>
      </c>
      <c r="P26" s="72">
        <v>24.131</v>
      </c>
      <c r="Q26" s="72">
        <v>30.193999999999999</v>
      </c>
      <c r="R26" s="72">
        <v>33.642000000000003</v>
      </c>
      <c r="S26" s="72">
        <v>58.457999999999998</v>
      </c>
      <c r="T26" s="72">
        <v>44.101999999999997</v>
      </c>
      <c r="U26" s="72">
        <v>31.728999999999999</v>
      </c>
      <c r="V26" s="72">
        <v>25.96</v>
      </c>
      <c r="W26" s="72">
        <v>37.134</v>
      </c>
      <c r="X26" s="72">
        <v>42.497999999999998</v>
      </c>
      <c r="Y26" s="72">
        <v>39.270000000000003</v>
      </c>
      <c r="Z26" s="73"/>
      <c r="AA26" s="74">
        <f>SUM(B26:Z26)</f>
        <v>419.88599999999997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25.768000000000001</v>
      </c>
      <c r="O28" s="57">
        <f t="shared" si="2"/>
        <v>27</v>
      </c>
      <c r="P28" s="57">
        <f t="shared" si="2"/>
        <v>24.131</v>
      </c>
      <c r="Q28" s="57">
        <f t="shared" si="2"/>
        <v>30.193999999999999</v>
      </c>
      <c r="R28" s="57">
        <f t="shared" si="2"/>
        <v>33.642000000000003</v>
      </c>
      <c r="S28" s="57">
        <f t="shared" si="2"/>
        <v>58.457999999999998</v>
      </c>
      <c r="T28" s="57">
        <f t="shared" si="2"/>
        <v>44.101999999999997</v>
      </c>
      <c r="U28" s="57">
        <f t="shared" si="2"/>
        <v>31.728999999999999</v>
      </c>
      <c r="V28" s="57">
        <f t="shared" si="2"/>
        <v>25.96</v>
      </c>
      <c r="W28" s="57">
        <f t="shared" si="2"/>
        <v>37.134</v>
      </c>
      <c r="X28" s="57">
        <f t="shared" si="2"/>
        <v>42.497999999999998</v>
      </c>
      <c r="Y28" s="57">
        <f t="shared" si="2"/>
        <v>39.270000000000003</v>
      </c>
      <c r="Z28" s="58">
        <f t="shared" si="2"/>
        <v>0</v>
      </c>
      <c r="AA28" s="59">
        <f t="shared" si="2"/>
        <v>419.88599999999997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25.768000000000001</v>
      </c>
      <c r="O47" s="83">
        <f t="shared" si="8"/>
        <v>27</v>
      </c>
      <c r="P47" s="83">
        <f t="shared" si="8"/>
        <v>24.131</v>
      </c>
      <c r="Q47" s="83">
        <f t="shared" si="8"/>
        <v>30.194000000000003</v>
      </c>
      <c r="R47" s="83">
        <f t="shared" si="8"/>
        <v>33.641999999999996</v>
      </c>
      <c r="S47" s="83">
        <f t="shared" si="8"/>
        <v>58.457999999999991</v>
      </c>
      <c r="T47" s="83">
        <f t="shared" si="8"/>
        <v>44.101999999999997</v>
      </c>
      <c r="U47" s="83">
        <f t="shared" si="8"/>
        <v>31.728999999999999</v>
      </c>
      <c r="V47" s="83">
        <f t="shared" si="8"/>
        <v>25.96</v>
      </c>
      <c r="W47" s="83">
        <f t="shared" si="8"/>
        <v>37.134000000000007</v>
      </c>
      <c r="X47" s="83">
        <f t="shared" si="8"/>
        <v>42.497999999999998</v>
      </c>
      <c r="Y47" s="83">
        <f t="shared" si="8"/>
        <v>39.269999999999996</v>
      </c>
      <c r="Z47" s="84">
        <f t="shared" si="8"/>
        <v>0</v>
      </c>
      <c r="AA47" s="100">
        <f>SUM(B47:Z47)</f>
        <v>419.88599999999997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2021-06-26T08:23:32Z</dcterms:created>
  <dcterms:modified xsi:type="dcterms:W3CDTF">2021-06-26T08:23:33Z</dcterms:modified>
</cp:coreProperties>
</file>