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<sst xmlns="http://schemas.openxmlformats.org/spreadsheetml/2006/main" count="110" uniqueCount="49">
  <si>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25/06/2021 11:21:31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</si>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</sst>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11.082000000000001</c:v>
                </c:pt>
                <c:pt idx="13">
                  <c:v>13.276</c:v>
                </c:pt>
                <c:pt idx="14">
                  <c:v>5.6189999999999998</c:v>
                </c:pt>
                <c:pt idx="15">
                  <c:v>4.9989999999999997</c:v>
                </c:pt>
                <c:pt idx="16">
                  <c:v>4.9989999999999997</c:v>
                </c:pt>
                <c:pt idx="17">
                  <c:v>13.436999999999999</c:v>
                </c:pt>
                <c:pt idx="18">
                  <c:v>13.92</c:v>
                </c:pt>
                <c:pt idx="19">
                  <c:v>20.191000000000003</c:v>
                </c:pt>
                <c:pt idx="20">
                  <c:v>13.739000000000001</c:v>
                </c:pt>
                <c:pt idx="21">
                  <c:v>21.859000000000002</c:v>
                </c:pt>
                <c:pt idx="22">
                  <c:v>10.306000000000001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9.2449999999999992</c:v>
                </c:pt>
                <c:pt idx="13">
                  <c:v>9.0489999999999995</c:v>
                </c:pt>
                <c:pt idx="14">
                  <c:v>6.3770000000000007</c:v>
                </c:pt>
                <c:pt idx="15">
                  <c:v>2.9470000000000001</c:v>
                </c:pt>
                <c:pt idx="16">
                  <c:v>4.7439999999999998</c:v>
                </c:pt>
                <c:pt idx="17">
                  <c:v>0.62</c:v>
                </c:pt>
                <c:pt idx="18">
                  <c:v>0.81</c:v>
                </c:pt>
                <c:pt idx="19">
                  <c:v>1.8</c:v>
                </c:pt>
                <c:pt idx="20">
                  <c:v>1.62</c:v>
                </c:pt>
                <c:pt idx="21">
                  <c:v>0.76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2352976"/>
        <c:axId val="422353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38.139000000000003</c:v>
                </c:pt>
                <c:pt idx="13">
                  <c:v>41.020999999999994</c:v>
                </c:pt>
                <c:pt idx="14">
                  <c:v>35.675999999999995</c:v>
                </c:pt>
                <c:pt idx="15">
                  <c:v>30.487000000000002</c:v>
                </c:pt>
                <c:pt idx="16">
                  <c:v>28.200999999999997</c:v>
                </c:pt>
                <c:pt idx="17">
                  <c:v>31.977</c:v>
                </c:pt>
                <c:pt idx="18">
                  <c:v>34.192000000000007</c:v>
                </c:pt>
                <c:pt idx="19">
                  <c:v>40.872</c:v>
                </c:pt>
                <c:pt idx="20">
                  <c:v>39.488</c:v>
                </c:pt>
                <c:pt idx="21">
                  <c:v>45.527999999999999</c:v>
                </c:pt>
                <c:pt idx="22">
                  <c:v>32.081000000000003</c:v>
                </c:pt>
                <c:pt idx="23">
                  <c:v>27.929000000000002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352976"/>
        <c:axId val="422353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100.5</c:v>
                </c:pt>
                <c:pt idx="13">
                  <c:v>101.23</c:v>
                </c:pt>
                <c:pt idx="14">
                  <c:v>102.49</c:v>
                </c:pt>
                <c:pt idx="15">
                  <c:v>105.15</c:v>
                </c:pt>
                <c:pt idx="16">
                  <c:v>107.57</c:v>
                </c:pt>
                <c:pt idx="17">
                  <c:v>102.17</c:v>
                </c:pt>
                <c:pt idx="18">
                  <c:v>104.08</c:v>
                </c:pt>
                <c:pt idx="19">
                  <c:v>104.49</c:v>
                </c:pt>
                <c:pt idx="20">
                  <c:v>104.09</c:v>
                </c:pt>
                <c:pt idx="21">
                  <c:v>105.69</c:v>
                </c:pt>
                <c:pt idx="22">
                  <c:v>103.05</c:v>
                </c:pt>
                <c:pt idx="23">
                  <c:v>88.67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829312"/>
        <c:axId val="422353760"/>
      </c:lineChart>
      <c:catAx>
        <c:axId val="422352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53368"/>
        <c:crosses val="autoZero"/>
        <c:auto val="1"/>
        <c:lblAlgn val="ctr"/>
        <c:lblOffset val="100"/>
        <c:noMultiLvlLbl val="0"/>
      </c:catAx>
      <c:valAx>
        <c:axId val="422353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352976"/>
        <c:crosses val="autoZero"/>
        <c:crossBetween val="between"/>
      </c:valAx>
      <c:valAx>
        <c:axId val="422353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829312"/>
        <c:crosses val="max"/>
        <c:crossBetween val="between"/>
      </c:valAx>
      <c:catAx>
        <c:axId val="327829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3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133.42699999999999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37.971999999999987</v>
          </cell>
        </row>
        <row r="31">
          <cell r="C31">
            <v>0</v>
          </cell>
        </row>
        <row r="32">
          <cell r="C32">
            <v>97.653999999999996</v>
          </cell>
        </row>
        <row r="33">
          <cell r="C33">
            <v>156.53800000000001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182.07</v>
          </cell>
        </row>
        <row r="39">
          <cell r="C39">
            <v>6.6259999999999986</v>
          </cell>
        </row>
        <row r="40">
          <cell r="C40">
            <v>53.187999999999995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183.70699999999999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100.5</v>
          </cell>
          <cell r="O7">
            <v>101.23</v>
          </cell>
          <cell r="P7">
            <v>102.49</v>
          </cell>
          <cell r="Q7">
            <v>105.15</v>
          </cell>
          <cell r="R7">
            <v>107.57</v>
          </cell>
          <cell r="S7">
            <v>102.17</v>
          </cell>
          <cell r="T7">
            <v>104.08</v>
          </cell>
          <cell r="U7">
            <v>104.49</v>
          </cell>
          <cell r="V7">
            <v>104.09</v>
          </cell>
          <cell r="W7">
            <v>105.69</v>
          </cell>
          <cell r="X7">
            <v>103.05</v>
          </cell>
          <cell r="Y7">
            <v>88.67</v>
          </cell>
        </row>
        <row r="35">
          <cell r="N35">
            <v>5.1639999999999997</v>
          </cell>
          <cell r="O35">
            <v>6.2610000000000001</v>
          </cell>
          <cell r="S35">
            <v>6.3419999999999996</v>
          </cell>
          <cell r="T35">
            <v>6.5830000000000002</v>
          </cell>
          <cell r="U35">
            <v>9.6910000000000007</v>
          </cell>
          <cell r="V35">
            <v>6.4930000000000003</v>
          </cell>
          <cell r="W35">
            <v>10.679</v>
          </cell>
          <cell r="X35">
            <v>4.556</v>
          </cell>
        </row>
        <row r="36">
          <cell r="N36">
            <v>5.9180000000000001</v>
          </cell>
          <cell r="O36">
            <v>7.0149999999999997</v>
          </cell>
          <cell r="P36">
            <v>5.6189999999999998</v>
          </cell>
          <cell r="Q36">
            <v>4.9989999999999997</v>
          </cell>
          <cell r="R36">
            <v>4.9989999999999997</v>
          </cell>
          <cell r="S36">
            <v>7.0949999999999998</v>
          </cell>
          <cell r="T36">
            <v>7.3369999999999997</v>
          </cell>
          <cell r="U36">
            <v>10.5</v>
          </cell>
          <cell r="V36">
            <v>7.2460000000000004</v>
          </cell>
          <cell r="W36">
            <v>11.18</v>
          </cell>
          <cell r="X36">
            <v>5.75</v>
          </cell>
        </row>
        <row r="57">
          <cell r="N57">
            <v>9.2449999999999992</v>
          </cell>
          <cell r="O57">
            <v>9.0489999999999995</v>
          </cell>
          <cell r="P57">
            <v>6.3770000000000007</v>
          </cell>
          <cell r="Q57">
            <v>2.9470000000000001</v>
          </cell>
          <cell r="R57">
            <v>4.7439999999999998</v>
          </cell>
          <cell r="S57">
            <v>0.62</v>
          </cell>
          <cell r="T57">
            <v>0.81</v>
          </cell>
          <cell r="U57">
            <v>1.8</v>
          </cell>
          <cell r="V57">
            <v>1.62</v>
          </cell>
          <cell r="W57">
            <v>0.76</v>
          </cell>
        </row>
        <row r="63">
          <cell r="N63">
            <v>9.3070000000000004</v>
          </cell>
          <cell r="O63">
            <v>9.2319999999999993</v>
          </cell>
          <cell r="P63">
            <v>8.73</v>
          </cell>
          <cell r="Q63">
            <v>8.0410000000000004</v>
          </cell>
          <cell r="R63">
            <v>7.6120000000000001</v>
          </cell>
          <cell r="S63">
            <v>7.3449999999999998</v>
          </cell>
          <cell r="T63">
            <v>7.1580000000000004</v>
          </cell>
          <cell r="U63">
            <v>6.8789999999999996</v>
          </cell>
          <cell r="V63">
            <v>10.347999999999999</v>
          </cell>
          <cell r="W63">
            <v>9.734</v>
          </cell>
          <cell r="X63">
            <v>8.2859999999999996</v>
          </cell>
          <cell r="Y63">
            <v>4.9820000000000002</v>
          </cell>
        </row>
        <row r="64">
          <cell r="N64">
            <v>8.5050000000000008</v>
          </cell>
          <cell r="O64">
            <v>9.4640000000000004</v>
          </cell>
          <cell r="P64">
            <v>14.95</v>
          </cell>
          <cell r="Q64">
            <v>14.5</v>
          </cell>
          <cell r="R64">
            <v>10.846</v>
          </cell>
          <cell r="S64">
            <v>10.574999999999999</v>
          </cell>
          <cell r="T64">
            <v>12.304</v>
          </cell>
          <cell r="U64">
            <v>12.002000000000001</v>
          </cell>
          <cell r="V64">
            <v>13.781000000000001</v>
          </cell>
          <cell r="W64">
            <v>13.174999999999999</v>
          </cell>
          <cell r="X64">
            <v>13.488999999999999</v>
          </cell>
          <cell r="Y64">
            <v>22.947000000000003</v>
          </cell>
        </row>
      </sheetData>
      <sheetData sheetId="17">
        <row r="57">
          <cell r="N57">
            <v>9.3870000000000005</v>
          </cell>
          <cell r="O57">
            <v>15.228000000000002</v>
          </cell>
          <cell r="P57">
            <v>19.383000000000003</v>
          </cell>
          <cell r="Q57">
            <v>7.7750000000000004</v>
          </cell>
          <cell r="R57">
            <v>0.75</v>
          </cell>
          <cell r="S57">
            <v>4.6039999999999992</v>
          </cell>
          <cell r="T57">
            <v>13.257</v>
          </cell>
          <cell r="U57">
            <v>23.134999999999998</v>
          </cell>
          <cell r="V57">
            <v>23.971999999999998</v>
          </cell>
          <cell r="W57">
            <v>29.396999999999998</v>
          </cell>
          <cell r="X57">
            <v>17.018000000000001</v>
          </cell>
          <cell r="Y57">
            <v>19.801000000000002</v>
          </cell>
        </row>
        <row r="62">
          <cell r="N62">
            <v>13.44</v>
          </cell>
          <cell r="O62">
            <v>13.44</v>
          </cell>
          <cell r="P62">
            <v>13.44</v>
          </cell>
          <cell r="Q62">
            <v>19.004999999999999</v>
          </cell>
          <cell r="R62">
            <v>19.004999999999999</v>
          </cell>
          <cell r="S62">
            <v>18.690000000000001</v>
          </cell>
          <cell r="T62">
            <v>18.690000000000001</v>
          </cell>
          <cell r="U62">
            <v>14.49</v>
          </cell>
          <cell r="V62">
            <v>14.49</v>
          </cell>
          <cell r="W62">
            <v>14.49</v>
          </cell>
          <cell r="X62">
            <v>14.91</v>
          </cell>
          <cell r="Y62">
            <v>7.98</v>
          </cell>
        </row>
        <row r="63">
          <cell r="N63">
            <v>2.3860000000000001</v>
          </cell>
          <cell r="O63">
            <v>2.3289999999999997</v>
          </cell>
          <cell r="P63">
            <v>0.23899999999999999</v>
          </cell>
          <cell r="Q63">
            <v>0.23</v>
          </cell>
          <cell r="R63">
            <v>0.217</v>
          </cell>
          <cell r="S63">
            <v>0.20799999999999999</v>
          </cell>
          <cell r="T63">
            <v>0.19500000000000001</v>
          </cell>
          <cell r="U63">
            <v>0.185</v>
          </cell>
          <cell r="V63">
            <v>0.16900000000000001</v>
          </cell>
          <cell r="W63">
            <v>0.16700000000000001</v>
          </cell>
          <cell r="X63">
            <v>0.153</v>
          </cell>
          <cell r="Y63">
            <v>0.14799999999999999</v>
          </cell>
        </row>
        <row r="64">
          <cell r="N64">
            <v>12.926</v>
          </cell>
          <cell r="O64">
            <v>10.024000000000001</v>
          </cell>
          <cell r="P64">
            <v>2.6139999999999999</v>
          </cell>
          <cell r="Q64">
            <v>3.4769999999999999</v>
          </cell>
          <cell r="R64">
            <v>8.229000000000001</v>
          </cell>
          <cell r="S64">
            <v>8.4749999999999996</v>
          </cell>
          <cell r="T64">
            <v>2.0499999999999998</v>
          </cell>
          <cell r="U64">
            <v>3.0619999999999998</v>
          </cell>
          <cell r="V64">
            <v>0.85699999999999998</v>
          </cell>
          <cell r="W64">
            <v>1.474</v>
          </cell>
        </row>
      </sheetData>
      <sheetData sheetId="18">
        <row r="7">
          <cell r="N7">
            <v>100.5</v>
          </cell>
          <cell r="O7">
            <v>101.23</v>
          </cell>
          <cell r="P7">
            <v>102.49</v>
          </cell>
          <cell r="Q7">
            <v>105.15</v>
          </cell>
          <cell r="R7">
            <v>107.57</v>
          </cell>
          <cell r="S7">
            <v>102.17</v>
          </cell>
          <cell r="T7">
            <v>104.08</v>
          </cell>
          <cell r="U7">
            <v>104.49</v>
          </cell>
          <cell r="V7">
            <v>104.09</v>
          </cell>
          <cell r="W7">
            <v>105.69</v>
          </cell>
          <cell r="X7">
            <v>103.05</v>
          </cell>
          <cell r="Y7">
            <v>88.67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38.139000000000003</v>
      </c>
      <c r="O4" s="18">
        <v>41.021000000000001</v>
      </c>
      <c r="P4" s="18">
        <v>35.675999999999995</v>
      </c>
      <c r="Q4" s="18">
        <v>30.486999999999995</v>
      </c>
      <c r="R4" s="18">
        <v>28.200999999999997</v>
      </c>
      <c r="S4" s="18">
        <v>31.976999999999997</v>
      </c>
      <c r="T4" s="18">
        <v>34.191999999999993</v>
      </c>
      <c r="U4" s="18">
        <v>40.872</v>
      </c>
      <c r="V4" s="18">
        <v>39.488</v>
      </c>
      <c r="W4" s="18">
        <v>45.527999999999999</v>
      </c>
      <c r="X4" s="18">
        <v>32.081000000000003</v>
      </c>
      <c r="Y4" s="18">
        <v>27.929000000000002</v>
      </c>
      <c r="Z4" s="19"/>
      <c r="AA4" s="20">
        <f>SUM(B4:Z4)</f>
        <v>425.59100000000001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100.5</v>
      </c>
      <c r="O7" s="28">
        <v>101.23</v>
      </c>
      <c r="P7" s="28">
        <v>102.49</v>
      </c>
      <c r="Q7" s="28">
        <v>105.15</v>
      </c>
      <c r="R7" s="28">
        <v>107.57</v>
      </c>
      <c r="S7" s="28">
        <v>102.17</v>
      </c>
      <c r="T7" s="28">
        <v>104.08</v>
      </c>
      <c r="U7" s="28">
        <v>104.49</v>
      </c>
      <c r="V7" s="28">
        <v>104.09</v>
      </c>
      <c r="W7" s="28">
        <v>105.69</v>
      </c>
      <c r="X7" s="28">
        <v>103.05</v>
      </c>
      <c r="Y7" s="28">
        <v>88.67</v>
      </c>
      <c r="Z7" s="29"/>
      <c r="AA7" s="30">
        <f>IF(SUM(GR_MAINLAND_MCP_SUM_SELL)&lt;&gt;0,AVERAGEIF(GR_MAINLAND_MCP_SUM_SELL,"&lt;&gt;"""),"")</f>
        <v>102.43166666666667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11.082000000000001</v>
      </c>
      <c r="O11" s="47">
        <v>13.276</v>
      </c>
      <c r="P11" s="47">
        <v>5.6189999999999998</v>
      </c>
      <c r="Q11" s="47">
        <v>4.9989999999999997</v>
      </c>
      <c r="R11" s="47">
        <v>4.9989999999999997</v>
      </c>
      <c r="S11" s="47">
        <v>13.436999999999999</v>
      </c>
      <c r="T11" s="47">
        <v>13.92</v>
      </c>
      <c r="U11" s="47">
        <v>20.191000000000003</v>
      </c>
      <c r="V11" s="47">
        <v>13.739000000000001</v>
      </c>
      <c r="W11" s="47">
        <v>21.859000000000002</v>
      </c>
      <c r="X11" s="47">
        <v>10.306000000000001</v>
      </c>
      <c r="Y11" s="47"/>
      <c r="Z11" s="48"/>
      <c r="AA11" s="49">
        <f>SUM(B11:Z11)</f>
        <v>133.42700000000002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9.2449999999999992</v>
      </c>
      <c r="O13" s="52">
        <v>9.0489999999999995</v>
      </c>
      <c r="P13" s="52">
        <v>6.3770000000000007</v>
      </c>
      <c r="Q13" s="52">
        <v>2.9470000000000001</v>
      </c>
      <c r="R13" s="52">
        <v>4.7439999999999998</v>
      </c>
      <c r="S13" s="52">
        <v>0.62</v>
      </c>
      <c r="T13" s="52">
        <v>0.81</v>
      </c>
      <c r="U13" s="52">
        <v>1.8</v>
      </c>
      <c r="V13" s="52">
        <v>1.62</v>
      </c>
      <c r="W13" s="52">
        <v>0.76</v>
      </c>
      <c r="X13" s="52"/>
      <c r="Y13" s="52"/>
      <c r="Z13" s="53"/>
      <c r="AA13" s="54">
        <f>SUM(B13:Z13)</f>
        <v>37.971999999999987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20.326999999999998</v>
      </c>
      <c r="O14" s="57">
        <f t="shared" si="0"/>
        <v>22.324999999999999</v>
      </c>
      <c r="P14" s="57">
        <f t="shared" si="0"/>
        <v>11.996</v>
      </c>
      <c r="Q14" s="57">
        <f t="shared" si="0"/>
        <v>7.9459999999999997</v>
      </c>
      <c r="R14" s="57">
        <f t="shared" si="0"/>
        <v>9.7429999999999986</v>
      </c>
      <c r="S14" s="57">
        <f t="shared" si="0"/>
        <v>14.056999999999999</v>
      </c>
      <c r="T14" s="57">
        <f t="shared" si="0"/>
        <v>14.73</v>
      </c>
      <c r="U14" s="57">
        <f t="shared" si="0"/>
        <v>21.991000000000003</v>
      </c>
      <c r="V14" s="57">
        <f t="shared" si="0"/>
        <v>15.359000000000002</v>
      </c>
      <c r="W14" s="57">
        <f t="shared" si="0"/>
        <v>22.619000000000003</v>
      </c>
      <c r="X14" s="57">
        <f t="shared" si="0"/>
        <v>10.306000000000001</v>
      </c>
      <c r="Y14" s="57">
        <f t="shared" si="0"/>
        <v>0</v>
      </c>
      <c r="Z14" s="58" t="str">
        <f t="shared" si="0"/>
        <v/>
      </c>
      <c r="AA14" s="59">
        <f>SUM(AA9:AA13)</f>
        <v>171.399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9.3070000000000004</v>
      </c>
      <c r="O18" s="72">
        <v>9.2319999999999993</v>
      </c>
      <c r="P18" s="72">
        <v>8.73</v>
      </c>
      <c r="Q18" s="72">
        <v>8.0410000000000004</v>
      </c>
      <c r="R18" s="72">
        <v>7.6120000000000001</v>
      </c>
      <c r="S18" s="72">
        <v>7.3449999999999998</v>
      </c>
      <c r="T18" s="72">
        <v>7.1580000000000004</v>
      </c>
      <c r="U18" s="72">
        <v>6.8789999999999996</v>
      </c>
      <c r="V18" s="72">
        <v>10.347999999999999</v>
      </c>
      <c r="W18" s="72">
        <v>9.734</v>
      </c>
      <c r="X18" s="72">
        <v>8.2859999999999996</v>
      </c>
      <c r="Y18" s="72">
        <v>4.9820000000000002</v>
      </c>
      <c r="Z18" s="73"/>
      <c r="AA18" s="74">
        <f>SUM(B18:Z18)</f>
        <v>97.653999999999996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8.5050000000000008</v>
      </c>
      <c r="O19" s="76">
        <v>9.4640000000000004</v>
      </c>
      <c r="P19" s="76">
        <v>14.95</v>
      </c>
      <c r="Q19" s="76">
        <v>14.5</v>
      </c>
      <c r="R19" s="76">
        <v>10.846</v>
      </c>
      <c r="S19" s="76">
        <v>10.574999999999999</v>
      </c>
      <c r="T19" s="76">
        <v>12.304</v>
      </c>
      <c r="U19" s="76">
        <v>12.002000000000001</v>
      </c>
      <c r="V19" s="76">
        <v>13.781000000000001</v>
      </c>
      <c r="W19" s="76">
        <v>13.174999999999999</v>
      </c>
      <c r="X19" s="76">
        <v>13.488999999999999</v>
      </c>
      <c r="Y19" s="76">
        <v>22.947000000000003</v>
      </c>
      <c r="Z19" s="73"/>
      <c r="AA19" s="74">
        <f>SUM(B19:Z19)</f>
        <v>156.53800000000001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17.812000000000001</v>
      </c>
      <c r="O22" s="83">
        <f t="shared" si="1"/>
        <v>18.695999999999998</v>
      </c>
      <c r="P22" s="83">
        <f t="shared" si="1"/>
        <v>23.68</v>
      </c>
      <c r="Q22" s="83">
        <f t="shared" si="1"/>
        <v>22.541</v>
      </c>
      <c r="R22" s="83">
        <f t="shared" si="1"/>
        <v>18.457999999999998</v>
      </c>
      <c r="S22" s="83">
        <f t="shared" si="1"/>
        <v>17.919999999999998</v>
      </c>
      <c r="T22" s="83">
        <f t="shared" si="1"/>
        <v>19.462</v>
      </c>
      <c r="U22" s="83">
        <f t="shared" si="1"/>
        <v>18.881</v>
      </c>
      <c r="V22" s="83">
        <f t="shared" si="1"/>
        <v>24.128999999999998</v>
      </c>
      <c r="W22" s="83">
        <f t="shared" si="1"/>
        <v>22.908999999999999</v>
      </c>
      <c r="X22" s="83">
        <f t="shared" si="1"/>
        <v>21.774999999999999</v>
      </c>
      <c r="Y22" s="83">
        <f t="shared" si="1"/>
        <v>27.929000000000002</v>
      </c>
      <c r="Z22" s="84" t="str">
        <f t="shared" si="1"/>
        <v/>
      </c>
      <c r="AA22" s="85">
        <f>SUM(AA17:AA21)</f>
        <v>254.19200000000001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38.139000000000003</v>
      </c>
      <c r="O26" s="72">
        <v>41.021000000000001</v>
      </c>
      <c r="P26" s="72">
        <v>35.676000000000002</v>
      </c>
      <c r="Q26" s="72">
        <v>30.486999999999998</v>
      </c>
      <c r="R26" s="72">
        <v>28.201000000000001</v>
      </c>
      <c r="S26" s="72">
        <v>31.977</v>
      </c>
      <c r="T26" s="72">
        <v>34.192</v>
      </c>
      <c r="U26" s="72">
        <v>40.872</v>
      </c>
      <c r="V26" s="72">
        <v>39.488</v>
      </c>
      <c r="W26" s="72">
        <v>45.527999999999999</v>
      </c>
      <c r="X26" s="72">
        <v>32.081000000000003</v>
      </c>
      <c r="Y26" s="72">
        <v>27.928999999999998</v>
      </c>
      <c r="Z26" s="73"/>
      <c r="AA26" s="74">
        <f>SUM(B26:Z26)</f>
        <v>425.59100000000001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38.139000000000003</v>
      </c>
      <c r="O28" s="57">
        <f t="shared" si="2"/>
        <v>41.021000000000001</v>
      </c>
      <c r="P28" s="57">
        <f t="shared" si="2"/>
        <v>35.676000000000002</v>
      </c>
      <c r="Q28" s="57">
        <f t="shared" si="2"/>
        <v>30.486999999999998</v>
      </c>
      <c r="R28" s="57">
        <f t="shared" si="2"/>
        <v>28.201000000000001</v>
      </c>
      <c r="S28" s="57">
        <f t="shared" si="2"/>
        <v>31.977</v>
      </c>
      <c r="T28" s="57">
        <f t="shared" si="2"/>
        <v>34.192</v>
      </c>
      <c r="U28" s="57">
        <f t="shared" si="2"/>
        <v>40.872</v>
      </c>
      <c r="V28" s="57">
        <f t="shared" si="2"/>
        <v>39.488</v>
      </c>
      <c r="W28" s="57">
        <f t="shared" si="2"/>
        <v>45.527999999999999</v>
      </c>
      <c r="X28" s="57">
        <f t="shared" si="2"/>
        <v>32.081000000000003</v>
      </c>
      <c r="Y28" s="57">
        <f t="shared" si="2"/>
        <v>27.928999999999998</v>
      </c>
      <c r="Z28" s="58" t="str">
        <f t="shared" si="2"/>
        <v/>
      </c>
      <c r="AA28" s="59">
        <f>SUM(AA25:AA27)</f>
        <v>425.59100000000001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38.138999999999996</v>
      </c>
      <c r="O47" s="83">
        <f t="shared" si="8"/>
        <v>41.021000000000001</v>
      </c>
      <c r="P47" s="83">
        <f t="shared" si="8"/>
        <v>35.676000000000002</v>
      </c>
      <c r="Q47" s="83">
        <f t="shared" si="8"/>
        <v>30.487000000000002</v>
      </c>
      <c r="R47" s="83">
        <f t="shared" si="8"/>
        <v>28.200999999999997</v>
      </c>
      <c r="S47" s="83">
        <f t="shared" si="8"/>
        <v>31.976999999999997</v>
      </c>
      <c r="T47" s="83">
        <f t="shared" si="8"/>
        <v>34.192</v>
      </c>
      <c r="U47" s="83">
        <f t="shared" si="8"/>
        <v>40.872</v>
      </c>
      <c r="V47" s="83">
        <f t="shared" si="8"/>
        <v>39.488</v>
      </c>
      <c r="W47" s="83">
        <f t="shared" si="8"/>
        <v>45.528000000000006</v>
      </c>
      <c r="X47" s="83">
        <f t="shared" si="8"/>
        <v>32.081000000000003</v>
      </c>
      <c r="Y47" s="83">
        <f t="shared" si="8"/>
        <v>27.929000000000002</v>
      </c>
      <c r="Z47" s="84" t="str">
        <f t="shared" si="8"/>
        <v/>
      </c>
      <c r="AA47" s="100">
        <f>SUM(B47:Z47)</f>
        <v>425.59100000000001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38.139000000000003</v>
      </c>
      <c r="O4" s="18">
        <v>41.020999999999994</v>
      </c>
      <c r="P4" s="18">
        <v>35.675999999999995</v>
      </c>
      <c r="Q4" s="18">
        <v>30.487000000000002</v>
      </c>
      <c r="R4" s="18">
        <v>28.200999999999997</v>
      </c>
      <c r="S4" s="18">
        <v>31.977</v>
      </c>
      <c r="T4" s="18">
        <v>34.192000000000007</v>
      </c>
      <c r="U4" s="18">
        <v>40.872</v>
      </c>
      <c r="V4" s="18">
        <v>39.488</v>
      </c>
      <c r="W4" s="18">
        <v>45.527999999999999</v>
      </c>
      <c r="X4" s="18">
        <v>32.081000000000003</v>
      </c>
      <c r="Y4" s="18">
        <v>27.929000000000002</v>
      </c>
      <c r="Z4" s="19"/>
      <c r="AA4" s="20">
        <f>SUM(B4:Z4)</f>
        <v>425.59100000000001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100.5</v>
      </c>
      <c r="O7" s="28">
        <v>101.23</v>
      </c>
      <c r="P7" s="28">
        <v>102.49</v>
      </c>
      <c r="Q7" s="28">
        <v>105.15</v>
      </c>
      <c r="R7" s="28">
        <v>107.57</v>
      </c>
      <c r="S7" s="28">
        <v>102.17</v>
      </c>
      <c r="T7" s="28">
        <v>104.08</v>
      </c>
      <c r="U7" s="28">
        <v>104.49</v>
      </c>
      <c r="V7" s="28">
        <v>104.09</v>
      </c>
      <c r="W7" s="28">
        <v>105.69</v>
      </c>
      <c r="X7" s="28">
        <v>103.05</v>
      </c>
      <c r="Y7" s="28">
        <v>88.67</v>
      </c>
      <c r="Z7" s="29"/>
      <c r="AA7" s="30">
        <v>102.43166666666667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9.3870000000000005</v>
      </c>
      <c r="O13" s="52">
        <v>15.228000000000002</v>
      </c>
      <c r="P13" s="52">
        <v>19.383000000000003</v>
      </c>
      <c r="Q13" s="52">
        <v>7.7750000000000004</v>
      </c>
      <c r="R13" s="52">
        <v>0.75</v>
      </c>
      <c r="S13" s="52">
        <v>4.6039999999999992</v>
      </c>
      <c r="T13" s="52">
        <v>13.257</v>
      </c>
      <c r="U13" s="52">
        <v>23.134999999999998</v>
      </c>
      <c r="V13" s="52">
        <v>23.971999999999998</v>
      </c>
      <c r="W13" s="52">
        <v>29.396999999999998</v>
      </c>
      <c r="X13" s="52">
        <v>17.018000000000001</v>
      </c>
      <c r="Y13" s="52">
        <v>19.801000000000002</v>
      </c>
      <c r="Z13" s="53"/>
      <c r="AA13" s="54">
        <f>SUM(B13:Z13)</f>
        <v>183.70699999999999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9.3870000000000005</v>
      </c>
      <c r="O14" s="57">
        <f t="shared" si="0"/>
        <v>15.228000000000002</v>
      </c>
      <c r="P14" s="57">
        <f t="shared" si="0"/>
        <v>19.383000000000003</v>
      </c>
      <c r="Q14" s="57">
        <f t="shared" si="0"/>
        <v>7.7750000000000004</v>
      </c>
      <c r="R14" s="57">
        <f t="shared" si="0"/>
        <v>0.75</v>
      </c>
      <c r="S14" s="57">
        <f t="shared" si="0"/>
        <v>4.6039999999999992</v>
      </c>
      <c r="T14" s="57">
        <f t="shared" si="0"/>
        <v>13.257</v>
      </c>
      <c r="U14" s="57">
        <f t="shared" si="0"/>
        <v>23.134999999999998</v>
      </c>
      <c r="V14" s="57">
        <f t="shared" si="0"/>
        <v>23.971999999999998</v>
      </c>
      <c r="W14" s="57">
        <f t="shared" si="0"/>
        <v>29.396999999999998</v>
      </c>
      <c r="X14" s="57">
        <f t="shared" si="0"/>
        <v>17.018000000000001</v>
      </c>
      <c r="Y14" s="57">
        <f t="shared" si="0"/>
        <v>19.801000000000002</v>
      </c>
      <c r="Z14" s="58" t="str">
        <f t="shared" si="0"/>
        <v/>
      </c>
      <c r="AA14" s="59">
        <f>SUM(AA9:AA13)</f>
        <v>183.70699999999999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13.44</v>
      </c>
      <c r="O17" s="67">
        <v>13.44</v>
      </c>
      <c r="P17" s="67">
        <v>13.44</v>
      </c>
      <c r="Q17" s="67">
        <v>19.004999999999999</v>
      </c>
      <c r="R17" s="67">
        <v>19.004999999999999</v>
      </c>
      <c r="S17" s="67">
        <v>18.690000000000001</v>
      </c>
      <c r="T17" s="67">
        <v>18.690000000000001</v>
      </c>
      <c r="U17" s="67">
        <v>14.49</v>
      </c>
      <c r="V17" s="67">
        <v>14.49</v>
      </c>
      <c r="W17" s="67">
        <v>14.49</v>
      </c>
      <c r="X17" s="67">
        <v>14.91</v>
      </c>
      <c r="Y17" s="67">
        <v>7.98</v>
      </c>
      <c r="Z17" s="68"/>
      <c r="AA17" s="69">
        <f>SUM(B17:Z17)</f>
        <v>182.07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2.3860000000000001</v>
      </c>
      <c r="O18" s="72">
        <v>2.3289999999999997</v>
      </c>
      <c r="P18" s="72">
        <v>0.23899999999999999</v>
      </c>
      <c r="Q18" s="72">
        <v>0.23</v>
      </c>
      <c r="R18" s="72">
        <v>0.217</v>
      </c>
      <c r="S18" s="72">
        <v>0.20799999999999999</v>
      </c>
      <c r="T18" s="72">
        <v>0.19500000000000001</v>
      </c>
      <c r="U18" s="72">
        <v>0.185</v>
      </c>
      <c r="V18" s="72">
        <v>0.16900000000000001</v>
      </c>
      <c r="W18" s="72">
        <v>0.16700000000000001</v>
      </c>
      <c r="X18" s="72">
        <v>0.153</v>
      </c>
      <c r="Y18" s="72">
        <v>0.14799999999999999</v>
      </c>
      <c r="Z18" s="73"/>
      <c r="AA18" s="74">
        <f>SUM(B18:Z18)</f>
        <v>6.6259999999999986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12.926</v>
      </c>
      <c r="O19" s="76">
        <v>10.024000000000001</v>
      </c>
      <c r="P19" s="76">
        <v>2.6139999999999999</v>
      </c>
      <c r="Q19" s="76">
        <v>3.4769999999999999</v>
      </c>
      <c r="R19" s="76">
        <v>8.229000000000001</v>
      </c>
      <c r="S19" s="76">
        <v>8.4749999999999996</v>
      </c>
      <c r="T19" s="76">
        <v>2.0499999999999998</v>
      </c>
      <c r="U19" s="76">
        <v>3.0619999999999998</v>
      </c>
      <c r="V19" s="76">
        <v>0.85699999999999998</v>
      </c>
      <c r="W19" s="76">
        <v>1.474</v>
      </c>
      <c r="X19" s="76"/>
      <c r="Y19" s="76"/>
      <c r="Z19" s="73"/>
      <c r="AA19" s="74">
        <f>SUM(B19:Z19)</f>
        <v>53.187999999999995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28.752000000000002</v>
      </c>
      <c r="O22" s="83">
        <f t="shared" si="1"/>
        <v>25.792999999999999</v>
      </c>
      <c r="P22" s="83">
        <f t="shared" si="1"/>
        <v>16.292999999999999</v>
      </c>
      <c r="Q22" s="83">
        <f t="shared" si="1"/>
        <v>22.712</v>
      </c>
      <c r="R22" s="83">
        <f t="shared" si="1"/>
        <v>27.451000000000001</v>
      </c>
      <c r="S22" s="83">
        <f t="shared" si="1"/>
        <v>27.372999999999998</v>
      </c>
      <c r="T22" s="83">
        <f t="shared" si="1"/>
        <v>20.935000000000002</v>
      </c>
      <c r="U22" s="83">
        <f t="shared" si="1"/>
        <v>17.737000000000002</v>
      </c>
      <c r="V22" s="83">
        <f t="shared" si="1"/>
        <v>15.516</v>
      </c>
      <c r="W22" s="83">
        <f t="shared" si="1"/>
        <v>16.131</v>
      </c>
      <c r="X22" s="83">
        <f t="shared" si="1"/>
        <v>15.063000000000001</v>
      </c>
      <c r="Y22" s="83">
        <f t="shared" si="1"/>
        <v>8.1280000000000001</v>
      </c>
      <c r="Z22" s="84">
        <f t="shared" si="1"/>
        <v>0</v>
      </c>
      <c r="AA22" s="85">
        <f t="shared" si="1"/>
        <v>241.88399999999999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38.139000000000003</v>
      </c>
      <c r="O26" s="72">
        <v>41.021000000000001</v>
      </c>
      <c r="P26" s="72">
        <v>35.676000000000002</v>
      </c>
      <c r="Q26" s="72">
        <v>30.486999999999998</v>
      </c>
      <c r="R26" s="72">
        <v>28.201000000000001</v>
      </c>
      <c r="S26" s="72">
        <v>31.977</v>
      </c>
      <c r="T26" s="72">
        <v>34.192</v>
      </c>
      <c r="U26" s="72">
        <v>40.872</v>
      </c>
      <c r="V26" s="72">
        <v>39.488</v>
      </c>
      <c r="W26" s="72">
        <v>45.527999999999999</v>
      </c>
      <c r="X26" s="72">
        <v>32.081000000000003</v>
      </c>
      <c r="Y26" s="72">
        <v>27.928999999999998</v>
      </c>
      <c r="Z26" s="73"/>
      <c r="AA26" s="74">
        <f>SUM(B26:Z26)</f>
        <v>425.59100000000001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38.139000000000003</v>
      </c>
      <c r="O28" s="57">
        <f t="shared" si="2"/>
        <v>41.021000000000001</v>
      </c>
      <c r="P28" s="57">
        <f t="shared" si="2"/>
        <v>35.676000000000002</v>
      </c>
      <c r="Q28" s="57">
        <f t="shared" si="2"/>
        <v>30.486999999999998</v>
      </c>
      <c r="R28" s="57">
        <f t="shared" si="2"/>
        <v>28.201000000000001</v>
      </c>
      <c r="S28" s="57">
        <f t="shared" si="2"/>
        <v>31.977</v>
      </c>
      <c r="T28" s="57">
        <f t="shared" si="2"/>
        <v>34.192</v>
      </c>
      <c r="U28" s="57">
        <f t="shared" si="2"/>
        <v>40.872</v>
      </c>
      <c r="V28" s="57">
        <f t="shared" si="2"/>
        <v>39.488</v>
      </c>
      <c r="W28" s="57">
        <f t="shared" si="2"/>
        <v>45.527999999999999</v>
      </c>
      <c r="X28" s="57">
        <f t="shared" si="2"/>
        <v>32.081000000000003</v>
      </c>
      <c r="Y28" s="57">
        <f t="shared" si="2"/>
        <v>27.928999999999998</v>
      </c>
      <c r="Z28" s="58">
        <f t="shared" si="2"/>
        <v>0</v>
      </c>
      <c r="AA28" s="59">
        <f t="shared" si="2"/>
        <v>425.59100000000001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38.139000000000003</v>
      </c>
      <c r="O47" s="83">
        <f t="shared" si="8"/>
        <v>41.021000000000001</v>
      </c>
      <c r="P47" s="83">
        <f t="shared" si="8"/>
        <v>35.676000000000002</v>
      </c>
      <c r="Q47" s="83">
        <f t="shared" si="8"/>
        <v>30.487000000000002</v>
      </c>
      <c r="R47" s="83">
        <f t="shared" si="8"/>
        <v>28.201000000000001</v>
      </c>
      <c r="S47" s="83">
        <f t="shared" si="8"/>
        <v>31.976999999999997</v>
      </c>
      <c r="T47" s="83">
        <f t="shared" si="8"/>
        <v>34.192</v>
      </c>
      <c r="U47" s="83">
        <f t="shared" si="8"/>
        <v>40.872</v>
      </c>
      <c r="V47" s="83">
        <f t="shared" si="8"/>
        <v>39.488</v>
      </c>
      <c r="W47" s="83">
        <f t="shared" si="8"/>
        <v>45.527999999999999</v>
      </c>
      <c r="X47" s="83">
        <f t="shared" si="8"/>
        <v>32.081000000000003</v>
      </c>
      <c r="Y47" s="83">
        <f t="shared" si="8"/>
        <v>27.929000000000002</v>
      </c>
      <c r="Z47" s="84">
        <f t="shared" si="8"/>
        <v>0</v>
      </c>
      <c r="AA47" s="100">
        <f>SUM(B47:Z47)</f>
        <v>425.59100000000001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2021-06-25T08:21:31Z</dcterms:created>
  <dcterms:modified xsi:type="dcterms:W3CDTF">2021-06-25T08:21:31Z</dcterms:modified>
</cp:coreProperties>
</file>