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[1]SPOT_Orders_OverView_01!$A$25:$A$41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<sst xmlns="http://schemas.openxmlformats.org/spreadsheetml/2006/main" count="110" uniqueCount="49">
  <si>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24/06/2021 11:31:26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</si>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</sst>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17.478999999999999</c:v>
                </c:pt>
                <c:pt idx="13">
                  <c:v>47.634</c:v>
                </c:pt>
                <c:pt idx="14">
                  <c:v>56.478999999999999</c:v>
                </c:pt>
                <c:pt idx="15">
                  <c:v>56.478999999999999</c:v>
                </c:pt>
                <c:pt idx="16">
                  <c:v>56.478999999999999</c:v>
                </c:pt>
                <c:pt idx="17">
                  <c:v>17.478999999999999</c:v>
                </c:pt>
                <c:pt idx="18">
                  <c:v>66.478999999999999</c:v>
                </c:pt>
                <c:pt idx="19">
                  <c:v>96.478999999999999</c:v>
                </c:pt>
                <c:pt idx="20">
                  <c:v>81.647000000000006</c:v>
                </c:pt>
                <c:pt idx="21">
                  <c:v>122.128</c:v>
                </c:pt>
                <c:pt idx="22">
                  <c:v>110</c:v>
                </c:pt>
                <c:pt idx="23">
                  <c:v>110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5.5449999999999999</c:v>
                </c:pt>
                <c:pt idx="13">
                  <c:v>9.6240000000000006</c:v>
                </c:pt>
                <c:pt idx="14">
                  <c:v>11.266999999999999</c:v>
                </c:pt>
                <c:pt idx="15">
                  <c:v>8.3070000000000004</c:v>
                </c:pt>
                <c:pt idx="16">
                  <c:v>3.7719999999999998</c:v>
                </c:pt>
                <c:pt idx="17">
                  <c:v>2.9750000000000001</c:v>
                </c:pt>
                <c:pt idx="18">
                  <c:v>3.5510000000000002</c:v>
                </c:pt>
                <c:pt idx="19">
                  <c:v>8.3650000000000002</c:v>
                </c:pt>
                <c:pt idx="20">
                  <c:v>8.3520000000000003</c:v>
                </c:pt>
                <c:pt idx="21">
                  <c:v>13.731</c:v>
                </c:pt>
                <c:pt idx="22">
                  <c:v>25.228999999999999</c:v>
                </c:pt>
                <c:pt idx="23">
                  <c:v>2.2370000000000001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6.351</c:v>
                </c:pt>
                <c:pt idx="13">
                  <c:v>6.2839999999999998</c:v>
                </c:pt>
                <c:pt idx="14">
                  <c:v>7.6979999999999995</c:v>
                </c:pt>
                <c:pt idx="15">
                  <c:v>8.1270000000000007</c:v>
                </c:pt>
                <c:pt idx="16">
                  <c:v>23.016999999999996</c:v>
                </c:pt>
                <c:pt idx="17">
                  <c:v>27.446999999999999</c:v>
                </c:pt>
                <c:pt idx="18">
                  <c:v>26.057000000000002</c:v>
                </c:pt>
                <c:pt idx="19">
                  <c:v>16.817999999999998</c:v>
                </c:pt>
                <c:pt idx="20">
                  <c:v>8.4439999999999991</c:v>
                </c:pt>
                <c:pt idx="21">
                  <c:v>10.209</c:v>
                </c:pt>
                <c:pt idx="22">
                  <c:v>3.6789999999999998</c:v>
                </c:pt>
                <c:pt idx="23">
                  <c:v>3.206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146.99599999999998</c:v>
                </c:pt>
                <c:pt idx="13">
                  <c:v>102.366</c:v>
                </c:pt>
                <c:pt idx="14">
                  <c:v>93.521000000000001</c:v>
                </c:pt>
                <c:pt idx="15">
                  <c:v>123.521</c:v>
                </c:pt>
                <c:pt idx="16">
                  <c:v>123.521</c:v>
                </c:pt>
                <c:pt idx="17">
                  <c:v>188.56200000000001</c:v>
                </c:pt>
                <c:pt idx="18">
                  <c:v>113.521</c:v>
                </c:pt>
                <c:pt idx="19">
                  <c:v>53.521000000000001</c:v>
                </c:pt>
                <c:pt idx="20">
                  <c:v>68.353000000000009</c:v>
                </c:pt>
                <c:pt idx="21">
                  <c:v>27.872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7926368"/>
        <c:axId val="2279267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189.27200000000002</c:v>
                </c:pt>
                <c:pt idx="13">
                  <c:v>177.71</c:v>
                </c:pt>
                <c:pt idx="14">
                  <c:v>180.31500000000003</c:v>
                </c:pt>
                <c:pt idx="15">
                  <c:v>207.21599999999998</c:v>
                </c:pt>
                <c:pt idx="16">
                  <c:v>216.77899999999997</c:v>
                </c:pt>
                <c:pt idx="17">
                  <c:v>246.66600000000003</c:v>
                </c:pt>
                <c:pt idx="18">
                  <c:v>220.215</c:v>
                </c:pt>
                <c:pt idx="19">
                  <c:v>186.02099999999996</c:v>
                </c:pt>
                <c:pt idx="20">
                  <c:v>176.70099999999999</c:v>
                </c:pt>
                <c:pt idx="21">
                  <c:v>183.55899999999994</c:v>
                </c:pt>
                <c:pt idx="22">
                  <c:v>186.58400000000003</c:v>
                </c:pt>
                <c:pt idx="23">
                  <c:v>173.24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926368"/>
        <c:axId val="2279267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141.69999999999999</c:v>
                </c:pt>
                <c:pt idx="13">
                  <c:v>144.07</c:v>
                </c:pt>
                <c:pt idx="14">
                  <c:v>139.94</c:v>
                </c:pt>
                <c:pt idx="15">
                  <c:v>136.59</c:v>
                </c:pt>
                <c:pt idx="16">
                  <c:v>138.19999999999999</c:v>
                </c:pt>
                <c:pt idx="17">
                  <c:v>139.93</c:v>
                </c:pt>
                <c:pt idx="18">
                  <c:v>139</c:v>
                </c:pt>
                <c:pt idx="19">
                  <c:v>139.62</c:v>
                </c:pt>
                <c:pt idx="20">
                  <c:v>139.86000000000001</c:v>
                </c:pt>
                <c:pt idx="21">
                  <c:v>130.34</c:v>
                </c:pt>
                <c:pt idx="22">
                  <c:v>111</c:v>
                </c:pt>
                <c:pt idx="23">
                  <c:v>105.99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919528"/>
        <c:axId val="227927152"/>
      </c:lineChart>
      <c:catAx>
        <c:axId val="227926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926760"/>
        <c:crosses val="autoZero"/>
        <c:auto val="1"/>
        <c:lblAlgn val="ctr"/>
        <c:lblOffset val="100"/>
        <c:noMultiLvlLbl val="0"/>
      </c:catAx>
      <c:valAx>
        <c:axId val="227926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926368"/>
        <c:crosses val="autoZero"/>
        <c:crossBetween val="between"/>
      </c:valAx>
      <c:valAx>
        <c:axId val="227927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919528"/>
        <c:crosses val="max"/>
        <c:crossBetween val="between"/>
      </c:valAx>
      <c:catAx>
        <c:axId val="227919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7927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44371</v>
          </cell>
        </row>
        <row r="5">
          <cell r="C5" t="str">
            <v>LIDA3</v>
          </cell>
        </row>
        <row r="26">
          <cell r="C26">
            <v>838.7620000000004</v>
          </cell>
        </row>
        <row r="27">
          <cell r="C27">
            <v>102.95499999999998</v>
          </cell>
        </row>
        <row r="28">
          <cell r="C28">
            <v>1121.7539999999999</v>
          </cell>
        </row>
        <row r="29">
          <cell r="C29">
            <v>0</v>
          </cell>
        </row>
        <row r="30">
          <cell r="C30">
            <v>147.33699999999999</v>
          </cell>
        </row>
        <row r="31">
          <cell r="C31">
            <v>7.5</v>
          </cell>
        </row>
        <row r="32">
          <cell r="C32">
            <v>78.003</v>
          </cell>
        </row>
        <row r="33">
          <cell r="C33">
            <v>47.966999999999999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3.6549999999999998</v>
          </cell>
        </row>
        <row r="40">
          <cell r="C40">
            <v>200.80200000000002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1960.5160000000001</v>
          </cell>
        </row>
        <row r="45">
          <cell r="C45">
            <v>56</v>
          </cell>
        </row>
        <row r="46">
          <cell r="C46">
            <v>0</v>
          </cell>
        </row>
        <row r="47">
          <cell r="C47">
            <v>123.30500000000001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141.69999999999999</v>
          </cell>
          <cell r="O7">
            <v>144.07</v>
          </cell>
          <cell r="P7">
            <v>139.94</v>
          </cell>
          <cell r="Q7">
            <v>136.59</v>
          </cell>
          <cell r="R7">
            <v>138.19999999999999</v>
          </cell>
          <cell r="S7">
            <v>139.93</v>
          </cell>
          <cell r="T7">
            <v>139</v>
          </cell>
          <cell r="U7">
            <v>139.62</v>
          </cell>
          <cell r="V7">
            <v>139.86000000000001</v>
          </cell>
          <cell r="W7">
            <v>130.34</v>
          </cell>
          <cell r="X7">
            <v>111</v>
          </cell>
          <cell r="Y7">
            <v>105.99</v>
          </cell>
        </row>
        <row r="11">
          <cell r="O11">
            <v>30.155000000000001</v>
          </cell>
          <cell r="P11">
            <v>39</v>
          </cell>
          <cell r="Q11">
            <v>39</v>
          </cell>
          <cell r="R11">
            <v>39</v>
          </cell>
          <cell r="T11">
            <v>49</v>
          </cell>
          <cell r="U11">
            <v>79</v>
          </cell>
          <cell r="V11">
            <v>64.168000000000006</v>
          </cell>
          <cell r="W11">
            <v>79</v>
          </cell>
          <cell r="X11">
            <v>79</v>
          </cell>
          <cell r="Y11">
            <v>79</v>
          </cell>
        </row>
        <row r="12">
          <cell r="N12">
            <v>17.478999999999999</v>
          </cell>
          <cell r="O12">
            <v>17.478999999999999</v>
          </cell>
          <cell r="P12">
            <v>17.478999999999999</v>
          </cell>
          <cell r="Q12">
            <v>17.478999999999999</v>
          </cell>
          <cell r="R12">
            <v>17.478999999999999</v>
          </cell>
          <cell r="S12">
            <v>17.478999999999999</v>
          </cell>
          <cell r="T12">
            <v>17.478999999999999</v>
          </cell>
          <cell r="U12">
            <v>17.478999999999999</v>
          </cell>
          <cell r="V12">
            <v>17.478999999999999</v>
          </cell>
          <cell r="W12">
            <v>17.478999999999999</v>
          </cell>
          <cell r="X12">
            <v>17.478999999999999</v>
          </cell>
          <cell r="Y12">
            <v>17.478999999999999</v>
          </cell>
        </row>
        <row r="13">
          <cell r="W13">
            <v>25.649000000000001</v>
          </cell>
          <cell r="X13">
            <v>13.521000000000001</v>
          </cell>
          <cell r="Y13">
            <v>13.521000000000001</v>
          </cell>
        </row>
        <row r="32">
          <cell r="N32">
            <v>2.3010000000000002</v>
          </cell>
          <cell r="O32">
            <v>5.4770000000000003</v>
          </cell>
          <cell r="P32">
            <v>4.952</v>
          </cell>
          <cell r="Q32">
            <v>1.95</v>
          </cell>
        </row>
        <row r="34">
          <cell r="N34">
            <v>3.2440000000000002</v>
          </cell>
          <cell r="O34">
            <v>4.1470000000000002</v>
          </cell>
          <cell r="P34">
            <v>6.3150000000000004</v>
          </cell>
          <cell r="Q34">
            <v>6.3570000000000002</v>
          </cell>
          <cell r="R34">
            <v>3.7719999999999998</v>
          </cell>
          <cell r="S34">
            <v>2.9750000000000001</v>
          </cell>
          <cell r="T34">
            <v>3.5510000000000002</v>
          </cell>
          <cell r="U34">
            <v>8.3650000000000002</v>
          </cell>
          <cell r="V34">
            <v>8.3520000000000003</v>
          </cell>
          <cell r="W34">
            <v>4.3040000000000003</v>
          </cell>
          <cell r="X34">
            <v>4.0739999999999998</v>
          </cell>
        </row>
        <row r="35">
          <cell r="W35">
            <v>3.9990000000000001</v>
          </cell>
          <cell r="X35">
            <v>5.0549999999999997</v>
          </cell>
        </row>
        <row r="36">
          <cell r="W36">
            <v>5.4279999999999999</v>
          </cell>
          <cell r="X36">
            <v>16.100000000000001</v>
          </cell>
          <cell r="Y36">
            <v>2.2370000000000001</v>
          </cell>
        </row>
        <row r="38">
          <cell r="N38">
            <v>40</v>
          </cell>
          <cell r="O38">
            <v>40</v>
          </cell>
          <cell r="P38">
            <v>40</v>
          </cell>
          <cell r="Q38">
            <v>40</v>
          </cell>
          <cell r="R38">
            <v>40</v>
          </cell>
          <cell r="U38">
            <v>28.521000000000001</v>
          </cell>
          <cell r="V38">
            <v>43.353000000000002</v>
          </cell>
        </row>
        <row r="39">
          <cell r="Q39">
            <v>15</v>
          </cell>
          <cell r="R39">
            <v>15</v>
          </cell>
          <cell r="S39">
            <v>80</v>
          </cell>
          <cell r="T39">
            <v>38.521000000000001</v>
          </cell>
          <cell r="W39">
            <v>27.872</v>
          </cell>
          <cell r="X39">
            <v>40</v>
          </cell>
          <cell r="Y39">
            <v>40</v>
          </cell>
        </row>
        <row r="40">
          <cell r="S40">
            <v>58.561999999999998</v>
          </cell>
          <cell r="T40">
            <v>25</v>
          </cell>
          <cell r="U40">
            <v>25</v>
          </cell>
          <cell r="V40">
            <v>25</v>
          </cell>
        </row>
        <row r="49">
          <cell r="N49">
            <v>106.996</v>
          </cell>
          <cell r="O49">
            <v>62.366</v>
          </cell>
          <cell r="P49">
            <v>53.521000000000001</v>
          </cell>
          <cell r="Q49">
            <v>68.521000000000001</v>
          </cell>
          <cell r="R49">
            <v>68.521000000000001</v>
          </cell>
          <cell r="S49">
            <v>50</v>
          </cell>
          <cell r="T49">
            <v>50</v>
          </cell>
        </row>
        <row r="57">
          <cell r="N57">
            <v>6.351</v>
          </cell>
          <cell r="O57">
            <v>6.2839999999999998</v>
          </cell>
          <cell r="P57">
            <v>7.6979999999999995</v>
          </cell>
          <cell r="Q57">
            <v>8.1270000000000007</v>
          </cell>
          <cell r="R57">
            <v>23.016999999999996</v>
          </cell>
          <cell r="S57">
            <v>27.446999999999999</v>
          </cell>
          <cell r="T57">
            <v>26.057000000000002</v>
          </cell>
          <cell r="U57">
            <v>16.817999999999998</v>
          </cell>
          <cell r="V57">
            <v>8.4439999999999991</v>
          </cell>
          <cell r="W57">
            <v>10.209</v>
          </cell>
          <cell r="X57">
            <v>3.6789999999999998</v>
          </cell>
          <cell r="Y57">
            <v>3.206</v>
          </cell>
        </row>
        <row r="62">
          <cell r="S62">
            <v>1.5</v>
          </cell>
          <cell r="T62">
            <v>1.5</v>
          </cell>
          <cell r="U62">
            <v>1.5</v>
          </cell>
          <cell r="V62">
            <v>1.5</v>
          </cell>
          <cell r="W62">
            <v>1.5</v>
          </cell>
        </row>
        <row r="63">
          <cell r="N63">
            <v>8.1259999999999994</v>
          </cell>
          <cell r="O63">
            <v>7.9169999999999998</v>
          </cell>
          <cell r="P63">
            <v>7.5739999999999998</v>
          </cell>
          <cell r="Q63">
            <v>7.0529999999999999</v>
          </cell>
          <cell r="R63">
            <v>6.6549999999999994</v>
          </cell>
          <cell r="S63">
            <v>6.39</v>
          </cell>
          <cell r="T63">
            <v>6.1760000000000002</v>
          </cell>
          <cell r="U63">
            <v>6.07</v>
          </cell>
          <cell r="V63">
            <v>5.8920000000000003</v>
          </cell>
          <cell r="W63">
            <v>4.9169999999999998</v>
          </cell>
          <cell r="X63">
            <v>4.6709999999999994</v>
          </cell>
          <cell r="Y63">
            <v>6.5619999999999994</v>
          </cell>
        </row>
        <row r="64">
          <cell r="N64">
            <v>4.7750000000000004</v>
          </cell>
          <cell r="O64">
            <v>3.8849999999999998</v>
          </cell>
          <cell r="P64">
            <v>3.7759999999999998</v>
          </cell>
          <cell r="Q64">
            <v>3.7290000000000001</v>
          </cell>
          <cell r="R64">
            <v>3.335</v>
          </cell>
          <cell r="S64">
            <v>2.3130000000000002</v>
          </cell>
          <cell r="T64">
            <v>2.931</v>
          </cell>
          <cell r="U64">
            <v>3.2679999999999998</v>
          </cell>
          <cell r="V64">
            <v>2.5129999999999999</v>
          </cell>
          <cell r="W64">
            <v>3.202</v>
          </cell>
          <cell r="X64">
            <v>3.0049999999999999</v>
          </cell>
          <cell r="Y64">
            <v>11.234999999999998</v>
          </cell>
        </row>
      </sheetData>
      <sheetData sheetId="17">
        <row r="10">
          <cell r="N10">
            <v>164.47499999999999</v>
          </cell>
          <cell r="O10">
            <v>150</v>
          </cell>
          <cell r="P10">
            <v>150</v>
          </cell>
          <cell r="Q10">
            <v>180</v>
          </cell>
          <cell r="R10">
            <v>180</v>
          </cell>
          <cell r="S10">
            <v>206.041</v>
          </cell>
          <cell r="T10">
            <v>180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31">
          <cell r="O31">
            <v>9</v>
          </cell>
          <cell r="P31">
            <v>9</v>
          </cell>
          <cell r="Q31">
            <v>4</v>
          </cell>
          <cell r="R31">
            <v>4</v>
          </cell>
          <cell r="S31">
            <v>4</v>
          </cell>
          <cell r="T31">
            <v>4</v>
          </cell>
          <cell r="U31">
            <v>9</v>
          </cell>
          <cell r="V31">
            <v>1</v>
          </cell>
          <cell r="W31">
            <v>9</v>
          </cell>
          <cell r="X31">
            <v>3</v>
          </cell>
        </row>
        <row r="57">
          <cell r="Q57">
            <v>6.9539999999999997</v>
          </cell>
          <cell r="R57">
            <v>12.94</v>
          </cell>
          <cell r="S57">
            <v>11.203999999999999</v>
          </cell>
          <cell r="T57">
            <v>15.284000000000001</v>
          </cell>
          <cell r="U57">
            <v>13.231999999999999</v>
          </cell>
          <cell r="V57">
            <v>9.1810000000000009</v>
          </cell>
          <cell r="W57">
            <v>11.280000000000001</v>
          </cell>
          <cell r="X57">
            <v>20.492999999999999</v>
          </cell>
          <cell r="Y57">
            <v>22.737000000000002</v>
          </cell>
        </row>
        <row r="63">
          <cell r="N63">
            <v>0.88700000000000001</v>
          </cell>
          <cell r="O63">
            <v>0.58200000000000007</v>
          </cell>
          <cell r="P63">
            <v>0.53899999999999992</v>
          </cell>
          <cell r="Q63">
            <v>0.77</v>
          </cell>
          <cell r="R63">
            <v>4.0000000000000001E-3</v>
          </cell>
          <cell r="S63">
            <v>0.09</v>
          </cell>
          <cell r="T63">
            <v>0.10100000000000001</v>
          </cell>
          <cell r="W63">
            <v>0.10100000000000001</v>
          </cell>
          <cell r="X63">
            <v>7.8E-2</v>
          </cell>
          <cell r="Y63">
            <v>0.503</v>
          </cell>
        </row>
        <row r="64">
          <cell r="N64">
            <v>23.910000000000004</v>
          </cell>
          <cell r="O64">
            <v>18.128</v>
          </cell>
          <cell r="P64">
            <v>20.776</v>
          </cell>
          <cell r="Q64">
            <v>15.492000000000001</v>
          </cell>
          <cell r="R64">
            <v>19.835000000000001</v>
          </cell>
          <cell r="S64">
            <v>25.331</v>
          </cell>
          <cell r="T64">
            <v>20.83</v>
          </cell>
          <cell r="U64">
            <v>13.789000000000001</v>
          </cell>
          <cell r="V64">
            <v>16.52</v>
          </cell>
          <cell r="W64">
            <v>13.177999999999999</v>
          </cell>
          <cell r="X64">
            <v>13.013</v>
          </cell>
        </row>
      </sheetData>
      <sheetData sheetId="18">
        <row r="7">
          <cell r="N7">
            <v>141.69999999999999</v>
          </cell>
          <cell r="O7">
            <v>144.07</v>
          </cell>
          <cell r="P7">
            <v>139.94</v>
          </cell>
          <cell r="Q7">
            <v>136.59</v>
          </cell>
          <cell r="R7">
            <v>138.19999999999999</v>
          </cell>
          <cell r="S7">
            <v>139.93</v>
          </cell>
          <cell r="T7">
            <v>139</v>
          </cell>
          <cell r="U7">
            <v>139.62</v>
          </cell>
          <cell r="V7">
            <v>139.86000000000001</v>
          </cell>
          <cell r="W7">
            <v>130.34</v>
          </cell>
          <cell r="X7">
            <v>111</v>
          </cell>
          <cell r="Y7">
            <v>105.99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ATTIKI_GSC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HERON_II_VIOTIAS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KORINTHOS_POWER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44370</v>
          </cell>
        </row>
        <row r="4">
          <cell r="B4">
            <v>44370</v>
          </cell>
        </row>
        <row r="5">
          <cell r="B5">
            <v>44370</v>
          </cell>
        </row>
        <row r="6">
          <cell r="B6">
            <v>44370</v>
          </cell>
        </row>
        <row r="7">
          <cell r="B7">
            <v>44370</v>
          </cell>
        </row>
        <row r="8">
          <cell r="B8">
            <v>44370</v>
          </cell>
        </row>
        <row r="9">
          <cell r="B9">
            <v>44370</v>
          </cell>
        </row>
        <row r="10">
          <cell r="B10">
            <v>44370</v>
          </cell>
        </row>
        <row r="11">
          <cell r="B11">
            <v>44370</v>
          </cell>
        </row>
        <row r="12">
          <cell r="B12">
            <v>44370</v>
          </cell>
        </row>
        <row r="13">
          <cell r="B13">
            <v>44370</v>
          </cell>
        </row>
        <row r="14">
          <cell r="B14">
            <v>44370</v>
          </cell>
        </row>
        <row r="15">
          <cell r="B15">
            <v>44370</v>
          </cell>
        </row>
        <row r="16">
          <cell r="B16">
            <v>44370</v>
          </cell>
        </row>
      </sheetData>
      <sheetData sheetId="41">
        <row r="2">
          <cell r="C2">
            <v>44373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820.02779999999996</v>
          </cell>
          <cell r="J12">
            <v>820.02800000000002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189.27200000000002</v>
      </c>
      <c r="O4" s="18">
        <v>177.71</v>
      </c>
      <c r="P4" s="18">
        <v>180.315</v>
      </c>
      <c r="Q4" s="18">
        <v>207.21600000000001</v>
      </c>
      <c r="R4" s="18">
        <v>216.779</v>
      </c>
      <c r="S4" s="18">
        <v>246.666</v>
      </c>
      <c r="T4" s="18">
        <v>220.215</v>
      </c>
      <c r="U4" s="18">
        <v>186.02099999999999</v>
      </c>
      <c r="V4" s="18">
        <v>176.70099999999999</v>
      </c>
      <c r="W4" s="18">
        <v>183.559</v>
      </c>
      <c r="X4" s="18">
        <v>186.584</v>
      </c>
      <c r="Y4" s="18">
        <v>173.24</v>
      </c>
      <c r="Z4" s="19"/>
      <c r="AA4" s="20">
        <f>SUM(B4:Z4)</f>
        <v>2344.2780000000002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141.69999999999999</v>
      </c>
      <c r="O7" s="28">
        <v>144.07</v>
      </c>
      <c r="P7" s="28">
        <v>139.94</v>
      </c>
      <c r="Q7" s="28">
        <v>136.59</v>
      </c>
      <c r="R7" s="28">
        <v>138.19999999999999</v>
      </c>
      <c r="S7" s="28">
        <v>139.93</v>
      </c>
      <c r="T7" s="28">
        <v>139</v>
      </c>
      <c r="U7" s="28">
        <v>139.62</v>
      </c>
      <c r="V7" s="28">
        <v>139.86000000000001</v>
      </c>
      <c r="W7" s="28">
        <v>130.34</v>
      </c>
      <c r="X7" s="28">
        <v>111</v>
      </c>
      <c r="Y7" s="28">
        <v>105.99</v>
      </c>
      <c r="Z7" s="29"/>
      <c r="AA7" s="30">
        <f>IF(SUM(GR_MAINLAND_MCP_SUM_SELL)&lt;&gt;0,AVERAGEIF(GR_MAINLAND_MCP_SUM_SELL,"&lt;&gt;"""),"")</f>
        <v>133.85333333333335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17.478999999999999</v>
      </c>
      <c r="O10" s="42">
        <v>47.634</v>
      </c>
      <c r="P10" s="42">
        <v>56.478999999999999</v>
      </c>
      <c r="Q10" s="42">
        <v>56.478999999999999</v>
      </c>
      <c r="R10" s="42">
        <v>56.478999999999999</v>
      </c>
      <c r="S10" s="42">
        <v>17.478999999999999</v>
      </c>
      <c r="T10" s="42">
        <v>66.478999999999999</v>
      </c>
      <c r="U10" s="42">
        <v>96.478999999999999</v>
      </c>
      <c r="V10" s="42">
        <v>81.647000000000006</v>
      </c>
      <c r="W10" s="42">
        <v>122.128</v>
      </c>
      <c r="X10" s="42">
        <v>110</v>
      </c>
      <c r="Y10" s="42">
        <v>110</v>
      </c>
      <c r="Z10" s="43"/>
      <c r="AA10" s="44">
        <f>SUM(B10:Z10)</f>
        <v>838.76199999999994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5.5449999999999999</v>
      </c>
      <c r="O11" s="47">
        <v>9.6240000000000006</v>
      </c>
      <c r="P11" s="47">
        <v>11.266999999999999</v>
      </c>
      <c r="Q11" s="47">
        <v>8.3070000000000004</v>
      </c>
      <c r="R11" s="47">
        <v>3.7719999999999998</v>
      </c>
      <c r="S11" s="47">
        <v>2.9750000000000001</v>
      </c>
      <c r="T11" s="47">
        <v>3.5510000000000002</v>
      </c>
      <c r="U11" s="47">
        <v>8.3650000000000002</v>
      </c>
      <c r="V11" s="47">
        <v>8.3520000000000003</v>
      </c>
      <c r="W11" s="47">
        <v>13.731</v>
      </c>
      <c r="X11" s="47">
        <v>25.228999999999999</v>
      </c>
      <c r="Y11" s="47">
        <v>2.2370000000000001</v>
      </c>
      <c r="Z11" s="48"/>
      <c r="AA11" s="49">
        <f>SUM(B11:Z11)</f>
        <v>102.955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146.99599999999998</v>
      </c>
      <c r="O12" s="47">
        <v>102.366</v>
      </c>
      <c r="P12" s="47">
        <v>93.521000000000001</v>
      </c>
      <c r="Q12" s="47">
        <v>123.521</v>
      </c>
      <c r="R12" s="47">
        <v>123.521</v>
      </c>
      <c r="S12" s="47">
        <v>188.56200000000001</v>
      </c>
      <c r="T12" s="47">
        <v>113.521</v>
      </c>
      <c r="U12" s="47">
        <v>53.521000000000001</v>
      </c>
      <c r="V12" s="47">
        <v>68.353000000000009</v>
      </c>
      <c r="W12" s="47">
        <v>27.872</v>
      </c>
      <c r="X12" s="47">
        <v>40</v>
      </c>
      <c r="Y12" s="47">
        <v>40</v>
      </c>
      <c r="Z12" s="48"/>
      <c r="AA12" s="49">
        <f>SUM(B12:Z12)</f>
        <v>1121.7539999999999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6.351</v>
      </c>
      <c r="O13" s="52">
        <v>6.2839999999999998</v>
      </c>
      <c r="P13" s="52">
        <v>7.6979999999999995</v>
      </c>
      <c r="Q13" s="52">
        <v>8.1270000000000007</v>
      </c>
      <c r="R13" s="52">
        <v>23.016999999999996</v>
      </c>
      <c r="S13" s="52">
        <v>27.446999999999999</v>
      </c>
      <c r="T13" s="52">
        <v>26.057000000000002</v>
      </c>
      <c r="U13" s="52">
        <v>16.817999999999998</v>
      </c>
      <c r="V13" s="52">
        <v>8.4439999999999991</v>
      </c>
      <c r="W13" s="52">
        <v>10.209</v>
      </c>
      <c r="X13" s="52">
        <v>3.6789999999999998</v>
      </c>
      <c r="Y13" s="52">
        <v>3.206</v>
      </c>
      <c r="Z13" s="53"/>
      <c r="AA13" s="54">
        <f>SUM(B13:Z13)</f>
        <v>147.33699999999999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176.37099999999998</v>
      </c>
      <c r="O14" s="57">
        <f t="shared" si="0"/>
        <v>165.90799999999999</v>
      </c>
      <c r="P14" s="57">
        <f t="shared" si="0"/>
        <v>168.965</v>
      </c>
      <c r="Q14" s="57">
        <f t="shared" si="0"/>
        <v>196.43400000000003</v>
      </c>
      <c r="R14" s="57">
        <f t="shared" si="0"/>
        <v>206.78899999999999</v>
      </c>
      <c r="S14" s="57">
        <f t="shared" si="0"/>
        <v>236.46300000000002</v>
      </c>
      <c r="T14" s="57">
        <f t="shared" si="0"/>
        <v>209.608</v>
      </c>
      <c r="U14" s="57">
        <f t="shared" si="0"/>
        <v>175.18299999999999</v>
      </c>
      <c r="V14" s="57">
        <f t="shared" si="0"/>
        <v>166.79600000000002</v>
      </c>
      <c r="W14" s="57">
        <f t="shared" si="0"/>
        <v>173.94</v>
      </c>
      <c r="X14" s="57">
        <f t="shared" si="0"/>
        <v>178.90799999999999</v>
      </c>
      <c r="Y14" s="57">
        <f t="shared" si="0"/>
        <v>155.44299999999998</v>
      </c>
      <c r="Z14" s="58" t="str">
        <f t="shared" si="0"/>
        <v/>
      </c>
      <c r="AA14" s="59">
        <f>SUM(AA9:AA13)</f>
        <v>2210.808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1.5</v>
      </c>
      <c r="T17" s="67">
        <v>1.5</v>
      </c>
      <c r="U17" s="67">
        <v>1.5</v>
      </c>
      <c r="V17" s="67">
        <v>1.5</v>
      </c>
      <c r="W17" s="67">
        <v>1.5</v>
      </c>
      <c r="X17" s="67"/>
      <c r="Y17" s="67"/>
      <c r="Z17" s="68"/>
      <c r="AA17" s="69">
        <f>SUM(B17:Z17)</f>
        <v>7.5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8.1259999999999994</v>
      </c>
      <c r="O18" s="72">
        <v>7.9169999999999998</v>
      </c>
      <c r="P18" s="72">
        <v>7.5739999999999998</v>
      </c>
      <c r="Q18" s="72">
        <v>7.0529999999999999</v>
      </c>
      <c r="R18" s="72">
        <v>6.6549999999999994</v>
      </c>
      <c r="S18" s="72">
        <v>6.39</v>
      </c>
      <c r="T18" s="72">
        <v>6.1760000000000002</v>
      </c>
      <c r="U18" s="72">
        <v>6.07</v>
      </c>
      <c r="V18" s="72">
        <v>5.8920000000000003</v>
      </c>
      <c r="W18" s="72">
        <v>4.9169999999999998</v>
      </c>
      <c r="X18" s="72">
        <v>4.6709999999999994</v>
      </c>
      <c r="Y18" s="72">
        <v>6.5619999999999994</v>
      </c>
      <c r="Z18" s="73"/>
      <c r="AA18" s="74">
        <f>SUM(B18:Z18)</f>
        <v>78.003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4.7750000000000004</v>
      </c>
      <c r="O19" s="76">
        <v>3.8849999999999998</v>
      </c>
      <c r="P19" s="76">
        <v>3.7759999999999998</v>
      </c>
      <c r="Q19" s="76">
        <v>3.7290000000000001</v>
      </c>
      <c r="R19" s="76">
        <v>3.335</v>
      </c>
      <c r="S19" s="76">
        <v>2.3130000000000002</v>
      </c>
      <c r="T19" s="76">
        <v>2.931</v>
      </c>
      <c r="U19" s="76">
        <v>3.2679999999999998</v>
      </c>
      <c r="V19" s="76">
        <v>2.5129999999999999</v>
      </c>
      <c r="W19" s="76">
        <v>3.202</v>
      </c>
      <c r="X19" s="76">
        <v>3.0049999999999999</v>
      </c>
      <c r="Y19" s="76">
        <v>11.234999999999998</v>
      </c>
      <c r="Z19" s="73"/>
      <c r="AA19" s="74">
        <f>SUM(B19:Z19)</f>
        <v>47.966999999999999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12.901</v>
      </c>
      <c r="O22" s="83">
        <f t="shared" si="1"/>
        <v>11.802</v>
      </c>
      <c r="P22" s="83">
        <f t="shared" si="1"/>
        <v>11.35</v>
      </c>
      <c r="Q22" s="83">
        <f t="shared" si="1"/>
        <v>10.782</v>
      </c>
      <c r="R22" s="83">
        <f t="shared" si="1"/>
        <v>9.9899999999999984</v>
      </c>
      <c r="S22" s="83">
        <f t="shared" si="1"/>
        <v>10.202999999999999</v>
      </c>
      <c r="T22" s="83">
        <f t="shared" si="1"/>
        <v>10.606999999999999</v>
      </c>
      <c r="U22" s="83">
        <f t="shared" si="1"/>
        <v>10.838000000000001</v>
      </c>
      <c r="V22" s="83">
        <f t="shared" si="1"/>
        <v>9.9050000000000011</v>
      </c>
      <c r="W22" s="83">
        <f t="shared" si="1"/>
        <v>9.6189999999999998</v>
      </c>
      <c r="X22" s="83">
        <f t="shared" si="1"/>
        <v>7.6759999999999993</v>
      </c>
      <c r="Y22" s="83">
        <f t="shared" si="1"/>
        <v>17.796999999999997</v>
      </c>
      <c r="Z22" s="84" t="str">
        <f t="shared" si="1"/>
        <v/>
      </c>
      <c r="AA22" s="85">
        <f>SUM(AA17:AA21)</f>
        <v>133.47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189.27199999999999</v>
      </c>
      <c r="O26" s="72">
        <v>177.71</v>
      </c>
      <c r="P26" s="72">
        <v>180.315</v>
      </c>
      <c r="Q26" s="72">
        <v>207.21600000000001</v>
      </c>
      <c r="R26" s="72">
        <v>216.779</v>
      </c>
      <c r="S26" s="72">
        <v>246.666</v>
      </c>
      <c r="T26" s="72">
        <v>220.215</v>
      </c>
      <c r="U26" s="72">
        <v>186.02099999999999</v>
      </c>
      <c r="V26" s="72">
        <v>176.70099999999999</v>
      </c>
      <c r="W26" s="72">
        <v>183.559</v>
      </c>
      <c r="X26" s="72">
        <v>186.584</v>
      </c>
      <c r="Y26" s="72">
        <v>173.24</v>
      </c>
      <c r="Z26" s="73"/>
      <c r="AA26" s="74">
        <f>SUM(B26:Z26)</f>
        <v>2344.2780000000002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189.27199999999999</v>
      </c>
      <c r="O28" s="57">
        <f t="shared" si="2"/>
        <v>177.71</v>
      </c>
      <c r="P28" s="57">
        <f t="shared" si="2"/>
        <v>180.315</v>
      </c>
      <c r="Q28" s="57">
        <f t="shared" si="2"/>
        <v>207.21600000000001</v>
      </c>
      <c r="R28" s="57">
        <f t="shared" si="2"/>
        <v>216.779</v>
      </c>
      <c r="S28" s="57">
        <f t="shared" si="2"/>
        <v>246.666</v>
      </c>
      <c r="T28" s="57">
        <f t="shared" si="2"/>
        <v>220.215</v>
      </c>
      <c r="U28" s="57">
        <f t="shared" si="2"/>
        <v>186.02099999999999</v>
      </c>
      <c r="V28" s="57">
        <f t="shared" si="2"/>
        <v>176.70099999999999</v>
      </c>
      <c r="W28" s="57">
        <f t="shared" si="2"/>
        <v>183.559</v>
      </c>
      <c r="X28" s="57">
        <f t="shared" si="2"/>
        <v>186.584</v>
      </c>
      <c r="Y28" s="57">
        <f t="shared" si="2"/>
        <v>173.24</v>
      </c>
      <c r="Z28" s="58" t="str">
        <f t="shared" si="2"/>
        <v/>
      </c>
      <c r="AA28" s="59">
        <f>SUM(AA25:AA27)</f>
        <v>2344.2780000000002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189.27199999999999</v>
      </c>
      <c r="O47" s="83">
        <f t="shared" si="8"/>
        <v>177.70999999999998</v>
      </c>
      <c r="P47" s="83">
        <f t="shared" si="8"/>
        <v>180.315</v>
      </c>
      <c r="Q47" s="83">
        <f t="shared" si="8"/>
        <v>207.21600000000004</v>
      </c>
      <c r="R47" s="83">
        <f t="shared" si="8"/>
        <v>216.779</v>
      </c>
      <c r="S47" s="83">
        <f t="shared" si="8"/>
        <v>246.66600000000003</v>
      </c>
      <c r="T47" s="83">
        <f t="shared" si="8"/>
        <v>220.215</v>
      </c>
      <c r="U47" s="83">
        <f t="shared" si="8"/>
        <v>186.02099999999999</v>
      </c>
      <c r="V47" s="83">
        <f t="shared" si="8"/>
        <v>176.70100000000002</v>
      </c>
      <c r="W47" s="83">
        <f t="shared" si="8"/>
        <v>183.559</v>
      </c>
      <c r="X47" s="83">
        <f t="shared" si="8"/>
        <v>186.58399999999997</v>
      </c>
      <c r="Y47" s="83">
        <f t="shared" si="8"/>
        <v>173.23999999999998</v>
      </c>
      <c r="Z47" s="84" t="str">
        <f t="shared" si="8"/>
        <v/>
      </c>
      <c r="AA47" s="100">
        <f>SUM(B47:Z47)</f>
        <v>2344.2779999999998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189.27200000000002</v>
      </c>
      <c r="O4" s="18">
        <v>177.71</v>
      </c>
      <c r="P4" s="18">
        <v>180.31500000000003</v>
      </c>
      <c r="Q4" s="18">
        <v>207.21599999999998</v>
      </c>
      <c r="R4" s="18">
        <v>216.77899999999997</v>
      </c>
      <c r="S4" s="18">
        <v>246.66600000000003</v>
      </c>
      <c r="T4" s="18">
        <v>220.215</v>
      </c>
      <c r="U4" s="18">
        <v>186.02099999999996</v>
      </c>
      <c r="V4" s="18">
        <v>176.70099999999999</v>
      </c>
      <c r="W4" s="18">
        <v>183.55899999999994</v>
      </c>
      <c r="X4" s="18">
        <v>186.58400000000003</v>
      </c>
      <c r="Y4" s="18">
        <v>173.24</v>
      </c>
      <c r="Z4" s="19"/>
      <c r="AA4" s="20">
        <f>SUM(B4:Z4)</f>
        <v>2344.2780000000002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141.69999999999999</v>
      </c>
      <c r="O7" s="28">
        <v>144.07</v>
      </c>
      <c r="P7" s="28">
        <v>139.94</v>
      </c>
      <c r="Q7" s="28">
        <v>136.59</v>
      </c>
      <c r="R7" s="28">
        <v>138.19999999999999</v>
      </c>
      <c r="S7" s="28">
        <v>139.93</v>
      </c>
      <c r="T7" s="28">
        <v>139</v>
      </c>
      <c r="U7" s="28">
        <v>139.62</v>
      </c>
      <c r="V7" s="28">
        <v>139.86000000000001</v>
      </c>
      <c r="W7" s="28">
        <v>130.34</v>
      </c>
      <c r="X7" s="28">
        <v>111</v>
      </c>
      <c r="Y7" s="28">
        <v>105.99</v>
      </c>
      <c r="Z7" s="29"/>
      <c r="AA7" s="30">
        <v>133.85333333333335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164.47499999999999</v>
      </c>
      <c r="O10" s="42">
        <v>150</v>
      </c>
      <c r="P10" s="42">
        <v>150</v>
      </c>
      <c r="Q10" s="42">
        <v>180</v>
      </c>
      <c r="R10" s="42">
        <v>180</v>
      </c>
      <c r="S10" s="42">
        <v>206.041</v>
      </c>
      <c r="T10" s="42">
        <v>180</v>
      </c>
      <c r="U10" s="42">
        <v>150</v>
      </c>
      <c r="V10" s="42">
        <v>150</v>
      </c>
      <c r="W10" s="42">
        <v>150</v>
      </c>
      <c r="X10" s="42">
        <v>150</v>
      </c>
      <c r="Y10" s="42">
        <v>150</v>
      </c>
      <c r="Z10" s="43"/>
      <c r="AA10" s="44">
        <f>SUM(B10:Z10)</f>
        <v>1960.5160000000001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9</v>
      </c>
      <c r="P11" s="47">
        <v>9</v>
      </c>
      <c r="Q11" s="47">
        <v>4</v>
      </c>
      <c r="R11" s="47">
        <v>4</v>
      </c>
      <c r="S11" s="47">
        <v>4</v>
      </c>
      <c r="T11" s="47">
        <v>4</v>
      </c>
      <c r="U11" s="47">
        <v>9</v>
      </c>
      <c r="V11" s="47">
        <v>1</v>
      </c>
      <c r="W11" s="47">
        <v>9</v>
      </c>
      <c r="X11" s="47">
        <v>3</v>
      </c>
      <c r="Y11" s="47"/>
      <c r="Z11" s="48"/>
      <c r="AA11" s="49">
        <f>SUM(B11:Z11)</f>
        <v>56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6.9539999999999997</v>
      </c>
      <c r="R13" s="52">
        <v>12.94</v>
      </c>
      <c r="S13" s="52">
        <v>11.203999999999999</v>
      </c>
      <c r="T13" s="52">
        <v>15.284000000000001</v>
      </c>
      <c r="U13" s="52">
        <v>13.231999999999999</v>
      </c>
      <c r="V13" s="52">
        <v>9.1810000000000009</v>
      </c>
      <c r="W13" s="52">
        <v>11.280000000000001</v>
      </c>
      <c r="X13" s="52">
        <v>20.492999999999999</v>
      </c>
      <c r="Y13" s="52">
        <v>22.737000000000002</v>
      </c>
      <c r="Z13" s="53"/>
      <c r="AA13" s="54">
        <f>SUM(B13:Z13)</f>
        <v>123.30500000000001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164.47499999999999</v>
      </c>
      <c r="O14" s="57">
        <f t="shared" si="0"/>
        <v>159</v>
      </c>
      <c r="P14" s="57">
        <f t="shared" si="0"/>
        <v>159</v>
      </c>
      <c r="Q14" s="57">
        <f t="shared" si="0"/>
        <v>190.95400000000001</v>
      </c>
      <c r="R14" s="57">
        <f t="shared" si="0"/>
        <v>196.94</v>
      </c>
      <c r="S14" s="57">
        <f t="shared" si="0"/>
        <v>221.245</v>
      </c>
      <c r="T14" s="57">
        <f t="shared" si="0"/>
        <v>199.28399999999999</v>
      </c>
      <c r="U14" s="57">
        <f t="shared" si="0"/>
        <v>172.232</v>
      </c>
      <c r="V14" s="57">
        <f t="shared" si="0"/>
        <v>160.18100000000001</v>
      </c>
      <c r="W14" s="57">
        <f t="shared" si="0"/>
        <v>170.28</v>
      </c>
      <c r="X14" s="57">
        <f t="shared" si="0"/>
        <v>173.49299999999999</v>
      </c>
      <c r="Y14" s="57">
        <f t="shared" si="0"/>
        <v>172.73699999999999</v>
      </c>
      <c r="Z14" s="58" t="str">
        <f t="shared" si="0"/>
        <v/>
      </c>
      <c r="AA14" s="59">
        <f>SUM(AA9:AA13)</f>
        <v>2139.8209999999999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0.88700000000000001</v>
      </c>
      <c r="O18" s="72">
        <v>0.58200000000000007</v>
      </c>
      <c r="P18" s="72">
        <v>0.53899999999999992</v>
      </c>
      <c r="Q18" s="72">
        <v>0.77</v>
      </c>
      <c r="R18" s="72">
        <v>4.0000000000000001E-3</v>
      </c>
      <c r="S18" s="72">
        <v>0.09</v>
      </c>
      <c r="T18" s="72">
        <v>0.10100000000000001</v>
      </c>
      <c r="U18" s="72"/>
      <c r="V18" s="72"/>
      <c r="W18" s="72">
        <v>0.10100000000000001</v>
      </c>
      <c r="X18" s="72">
        <v>7.8E-2</v>
      </c>
      <c r="Y18" s="72">
        <v>0.503</v>
      </c>
      <c r="Z18" s="73"/>
      <c r="AA18" s="74">
        <f>SUM(B18:Z18)</f>
        <v>3.6549999999999998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23.910000000000004</v>
      </c>
      <c r="O19" s="76">
        <v>18.128</v>
      </c>
      <c r="P19" s="76">
        <v>20.776</v>
      </c>
      <c r="Q19" s="76">
        <v>15.492000000000001</v>
      </c>
      <c r="R19" s="76">
        <v>19.835000000000001</v>
      </c>
      <c r="S19" s="76">
        <v>25.331</v>
      </c>
      <c r="T19" s="76">
        <v>20.83</v>
      </c>
      <c r="U19" s="76">
        <v>13.789000000000001</v>
      </c>
      <c r="V19" s="76">
        <v>16.52</v>
      </c>
      <c r="W19" s="76">
        <v>13.177999999999999</v>
      </c>
      <c r="X19" s="76">
        <v>13.013</v>
      </c>
      <c r="Y19" s="76"/>
      <c r="Z19" s="73"/>
      <c r="AA19" s="74">
        <f>SUM(B19:Z19)</f>
        <v>200.80200000000002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24.797000000000004</v>
      </c>
      <c r="O22" s="83">
        <f t="shared" si="1"/>
        <v>18.71</v>
      </c>
      <c r="P22" s="83">
        <f t="shared" si="1"/>
        <v>21.315000000000001</v>
      </c>
      <c r="Q22" s="83">
        <f t="shared" si="1"/>
        <v>16.262</v>
      </c>
      <c r="R22" s="83">
        <f t="shared" si="1"/>
        <v>19.839000000000002</v>
      </c>
      <c r="S22" s="83">
        <f t="shared" si="1"/>
        <v>25.420999999999999</v>
      </c>
      <c r="T22" s="83">
        <f t="shared" si="1"/>
        <v>20.930999999999997</v>
      </c>
      <c r="U22" s="83">
        <f t="shared" si="1"/>
        <v>13.789000000000001</v>
      </c>
      <c r="V22" s="83">
        <f t="shared" si="1"/>
        <v>16.52</v>
      </c>
      <c r="W22" s="83">
        <f t="shared" si="1"/>
        <v>13.279</v>
      </c>
      <c r="X22" s="83">
        <f t="shared" si="1"/>
        <v>13.090999999999999</v>
      </c>
      <c r="Y22" s="83">
        <f t="shared" si="1"/>
        <v>0.503</v>
      </c>
      <c r="Z22" s="84">
        <f t="shared" si="1"/>
        <v>0</v>
      </c>
      <c r="AA22" s="85">
        <f t="shared" si="1"/>
        <v>204.45700000000002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189.27199999999999</v>
      </c>
      <c r="O26" s="72">
        <v>177.71</v>
      </c>
      <c r="P26" s="72">
        <v>180.315</v>
      </c>
      <c r="Q26" s="72">
        <v>207.21600000000001</v>
      </c>
      <c r="R26" s="72">
        <v>216.779</v>
      </c>
      <c r="S26" s="72">
        <v>246.666</v>
      </c>
      <c r="T26" s="72">
        <v>220.215</v>
      </c>
      <c r="U26" s="72">
        <v>186.02099999999999</v>
      </c>
      <c r="V26" s="72">
        <v>176.70099999999999</v>
      </c>
      <c r="W26" s="72">
        <v>183.559</v>
      </c>
      <c r="X26" s="72">
        <v>186.584</v>
      </c>
      <c r="Y26" s="72">
        <v>173.24</v>
      </c>
      <c r="Z26" s="73"/>
      <c r="AA26" s="74">
        <f>SUM(B26:Z26)</f>
        <v>2344.2780000000002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189.27199999999999</v>
      </c>
      <c r="O28" s="57">
        <f t="shared" si="2"/>
        <v>177.71</v>
      </c>
      <c r="P28" s="57">
        <f t="shared" si="2"/>
        <v>180.315</v>
      </c>
      <c r="Q28" s="57">
        <f t="shared" si="2"/>
        <v>207.21600000000001</v>
      </c>
      <c r="R28" s="57">
        <f t="shared" si="2"/>
        <v>216.779</v>
      </c>
      <c r="S28" s="57">
        <f t="shared" si="2"/>
        <v>246.666</v>
      </c>
      <c r="T28" s="57">
        <f t="shared" si="2"/>
        <v>220.215</v>
      </c>
      <c r="U28" s="57">
        <f t="shared" si="2"/>
        <v>186.02099999999999</v>
      </c>
      <c r="V28" s="57">
        <f t="shared" si="2"/>
        <v>176.70099999999999</v>
      </c>
      <c r="W28" s="57">
        <f t="shared" si="2"/>
        <v>183.559</v>
      </c>
      <c r="X28" s="57">
        <f t="shared" si="2"/>
        <v>186.584</v>
      </c>
      <c r="Y28" s="57">
        <f t="shared" si="2"/>
        <v>173.24</v>
      </c>
      <c r="Z28" s="58">
        <f t="shared" si="2"/>
        <v>0</v>
      </c>
      <c r="AA28" s="59">
        <f t="shared" si="2"/>
        <v>2344.2780000000002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189.27199999999999</v>
      </c>
      <c r="O47" s="83">
        <f t="shared" si="8"/>
        <v>177.71</v>
      </c>
      <c r="P47" s="83">
        <f t="shared" si="8"/>
        <v>180.315</v>
      </c>
      <c r="Q47" s="83">
        <f t="shared" si="8"/>
        <v>207.21600000000001</v>
      </c>
      <c r="R47" s="83">
        <f t="shared" si="8"/>
        <v>216.779</v>
      </c>
      <c r="S47" s="83">
        <f t="shared" si="8"/>
        <v>246.666</v>
      </c>
      <c r="T47" s="83">
        <f t="shared" si="8"/>
        <v>220.21499999999997</v>
      </c>
      <c r="U47" s="83">
        <f t="shared" si="8"/>
        <v>186.02100000000002</v>
      </c>
      <c r="V47" s="83">
        <f t="shared" si="8"/>
        <v>176.70100000000002</v>
      </c>
      <c r="W47" s="83">
        <f t="shared" si="8"/>
        <v>183.559</v>
      </c>
      <c r="X47" s="83">
        <f t="shared" si="8"/>
        <v>186.584</v>
      </c>
      <c r="Y47" s="83">
        <f t="shared" si="8"/>
        <v>173.23999999999998</v>
      </c>
      <c r="Z47" s="84">
        <f t="shared" si="8"/>
        <v>0</v>
      </c>
      <c r="AA47" s="100">
        <f>SUM(B47:Z47)</f>
        <v>2344.2779999999998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2021-06-24T08:31:26Z</dcterms:created>
  <dcterms:modified xsi:type="dcterms:W3CDTF">2021-06-24T08:31:26Z</dcterms:modified>
</cp:coreProperties>
</file>