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[1]SPOT_Orders_OverView_01!$A$20:$A$36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<sst xmlns="http://schemas.openxmlformats.org/spreadsheetml/2006/main" count="110" uniqueCount="49">
  <si>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23/06/2021 11:18:34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</si>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</sst>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47.542999999999999</c:v>
                </c:pt>
                <c:pt idx="13">
                  <c:v>34.591999999999999</c:v>
                </c:pt>
                <c:pt idx="14">
                  <c:v>47.463999999999999</c:v>
                </c:pt>
                <c:pt idx="15">
                  <c:v>52.514000000000003</c:v>
                </c:pt>
                <c:pt idx="16">
                  <c:v>40.823999999999998</c:v>
                </c:pt>
                <c:pt idx="17">
                  <c:v>54.792000000000002</c:v>
                </c:pt>
                <c:pt idx="18">
                  <c:v>51.238</c:v>
                </c:pt>
                <c:pt idx="19">
                  <c:v>37.161999999999999</c:v>
                </c:pt>
                <c:pt idx="20">
                  <c:v>37.222999999999999</c:v>
                </c:pt>
                <c:pt idx="21">
                  <c:v>58.244999999999997</c:v>
                </c:pt>
                <c:pt idx="22">
                  <c:v>54.911000000000001</c:v>
                </c:pt>
                <c:pt idx="23">
                  <c:v>34.215000000000003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3.6679999999999997</c:v>
                </c:pt>
                <c:pt idx="13">
                  <c:v>16.670999999999999</c:v>
                </c:pt>
                <c:pt idx="14">
                  <c:v>4.1139999999999999</c:v>
                </c:pt>
                <c:pt idx="15">
                  <c:v>3.9029999999999996</c:v>
                </c:pt>
                <c:pt idx="16">
                  <c:v>8.8550000000000004</c:v>
                </c:pt>
                <c:pt idx="17">
                  <c:v>13.941000000000001</c:v>
                </c:pt>
                <c:pt idx="18">
                  <c:v>33.71</c:v>
                </c:pt>
                <c:pt idx="19">
                  <c:v>20.614999999999998</c:v>
                </c:pt>
                <c:pt idx="20">
                  <c:v>16.533999999999999</c:v>
                </c:pt>
                <c:pt idx="21">
                  <c:v>12.507</c:v>
                </c:pt>
                <c:pt idx="22">
                  <c:v>16.283999999999999</c:v>
                </c:pt>
                <c:pt idx="23">
                  <c:v>11.263000000000002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089776"/>
        <c:axId val="3880901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51.210999999999999</c:v>
                </c:pt>
                <c:pt idx="13">
                  <c:v>51.263000000000005</c:v>
                </c:pt>
                <c:pt idx="14">
                  <c:v>51.578000000000003</c:v>
                </c:pt>
                <c:pt idx="15">
                  <c:v>56.417000000000009</c:v>
                </c:pt>
                <c:pt idx="16">
                  <c:v>50.798999999999992</c:v>
                </c:pt>
                <c:pt idx="17">
                  <c:v>68.733000000000004</c:v>
                </c:pt>
                <c:pt idx="18">
                  <c:v>84.947999999999993</c:v>
                </c:pt>
                <c:pt idx="19">
                  <c:v>58.887</c:v>
                </c:pt>
                <c:pt idx="20">
                  <c:v>54.866999999999997</c:v>
                </c:pt>
                <c:pt idx="21">
                  <c:v>71.861999999999995</c:v>
                </c:pt>
                <c:pt idx="22">
                  <c:v>71.195000000000007</c:v>
                </c:pt>
                <c:pt idx="23">
                  <c:v>45.531000000000006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89776"/>
        <c:axId val="3880901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117.25</c:v>
                </c:pt>
                <c:pt idx="13">
                  <c:v>132.80000000000001</c:v>
                </c:pt>
                <c:pt idx="14">
                  <c:v>110.18</c:v>
                </c:pt>
                <c:pt idx="15">
                  <c:v>112.07</c:v>
                </c:pt>
                <c:pt idx="16">
                  <c:v>125.29</c:v>
                </c:pt>
                <c:pt idx="17">
                  <c:v>114.2</c:v>
                </c:pt>
                <c:pt idx="18">
                  <c:v>110.87</c:v>
                </c:pt>
                <c:pt idx="19">
                  <c:v>133.80000000000001</c:v>
                </c:pt>
                <c:pt idx="20">
                  <c:v>135</c:v>
                </c:pt>
                <c:pt idx="21">
                  <c:v>117.01</c:v>
                </c:pt>
                <c:pt idx="22">
                  <c:v>116.27</c:v>
                </c:pt>
                <c:pt idx="23">
                  <c:v>107.63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90952"/>
        <c:axId val="388090560"/>
      </c:lineChart>
      <c:catAx>
        <c:axId val="388089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90168"/>
        <c:crosses val="autoZero"/>
        <c:auto val="1"/>
        <c:lblAlgn val="ctr"/>
        <c:lblOffset val="100"/>
        <c:noMultiLvlLbl val="0"/>
      </c:catAx>
      <c:valAx>
        <c:axId val="388090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89776"/>
        <c:crosses val="autoZero"/>
        <c:crossBetween val="between"/>
      </c:valAx>
      <c:valAx>
        <c:axId val="388090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90952"/>
        <c:crosses val="max"/>
        <c:crossBetween val="between"/>
      </c:valAx>
      <c:catAx>
        <c:axId val="388090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090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550.72300000000007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162.065</v>
          </cell>
        </row>
        <row r="31">
          <cell r="C31">
            <v>4.4500000000000011</v>
          </cell>
        </row>
        <row r="32">
          <cell r="C32">
            <v>5.2999999999999999E-2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82.5</v>
          </cell>
        </row>
        <row r="39">
          <cell r="C39">
            <v>53.948999999999991</v>
          </cell>
        </row>
        <row r="40">
          <cell r="C40">
            <v>552.67000000000007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28.172000000000001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117.25</v>
          </cell>
          <cell r="O7">
            <v>132.80000000000001</v>
          </cell>
          <cell r="P7">
            <v>110.18</v>
          </cell>
          <cell r="Q7">
            <v>112.07</v>
          </cell>
          <cell r="R7">
            <v>125.29</v>
          </cell>
          <cell r="S7">
            <v>114.2</v>
          </cell>
          <cell r="T7">
            <v>110.87</v>
          </cell>
          <cell r="U7">
            <v>133.80000000000001</v>
          </cell>
          <cell r="V7">
            <v>135</v>
          </cell>
          <cell r="W7">
            <v>117.01</v>
          </cell>
          <cell r="X7">
            <v>116.27</v>
          </cell>
          <cell r="Y7">
            <v>107.63</v>
          </cell>
        </row>
        <row r="34">
          <cell r="N34">
            <v>47.542999999999999</v>
          </cell>
          <cell r="O34">
            <v>34.591999999999999</v>
          </cell>
          <cell r="P34">
            <v>47.463999999999999</v>
          </cell>
          <cell r="Q34">
            <v>52.514000000000003</v>
          </cell>
          <cell r="R34">
            <v>40.823999999999998</v>
          </cell>
          <cell r="S34">
            <v>54.792000000000002</v>
          </cell>
          <cell r="T34">
            <v>51.238</v>
          </cell>
          <cell r="U34">
            <v>37.161999999999999</v>
          </cell>
          <cell r="V34">
            <v>37.222999999999999</v>
          </cell>
          <cell r="W34">
            <v>58.244999999999997</v>
          </cell>
          <cell r="X34">
            <v>54.911000000000001</v>
          </cell>
          <cell r="Y34">
            <v>34.215000000000003</v>
          </cell>
        </row>
        <row r="57">
          <cell r="N57">
            <v>3.6679999999999997</v>
          </cell>
          <cell r="O57">
            <v>16.670999999999999</v>
          </cell>
          <cell r="P57">
            <v>4.1139999999999999</v>
          </cell>
          <cell r="Q57">
            <v>3.9029999999999996</v>
          </cell>
          <cell r="R57">
            <v>8.8550000000000004</v>
          </cell>
          <cell r="S57">
            <v>13.941000000000001</v>
          </cell>
          <cell r="T57">
            <v>33.71</v>
          </cell>
          <cell r="U57">
            <v>20.614999999999998</v>
          </cell>
          <cell r="V57">
            <v>16.533999999999999</v>
          </cell>
          <cell r="W57">
            <v>12.507</v>
          </cell>
          <cell r="X57">
            <v>16.283999999999999</v>
          </cell>
          <cell r="Y57">
            <v>11.263000000000002</v>
          </cell>
        </row>
        <row r="62">
          <cell r="R62">
            <v>1.1200000000000001</v>
          </cell>
          <cell r="U62">
            <v>1.1100000000000001</v>
          </cell>
          <cell r="V62">
            <v>1.1100000000000001</v>
          </cell>
          <cell r="W62">
            <v>1.1100000000000001</v>
          </cell>
        </row>
        <row r="63">
          <cell r="Y63">
            <v>5.2999999999999999E-2</v>
          </cell>
        </row>
      </sheetData>
      <sheetData sheetId="17">
        <row r="57">
          <cell r="N57">
            <v>1.32</v>
          </cell>
          <cell r="P57">
            <v>1.62</v>
          </cell>
          <cell r="Q57">
            <v>2.2510000000000003</v>
          </cell>
          <cell r="T57">
            <v>4.6749999999999998</v>
          </cell>
          <cell r="U57">
            <v>0.63</v>
          </cell>
          <cell r="V57">
            <v>0.63</v>
          </cell>
          <cell r="W57">
            <v>0.77</v>
          </cell>
          <cell r="X57">
            <v>8.4250000000000007</v>
          </cell>
          <cell r="Y57">
            <v>7.8509999999999991</v>
          </cell>
        </row>
        <row r="62">
          <cell r="S62">
            <v>16.5</v>
          </cell>
          <cell r="T62">
            <v>16.5</v>
          </cell>
          <cell r="U62">
            <v>16.5</v>
          </cell>
          <cell r="V62">
            <v>16.5</v>
          </cell>
          <cell r="W62">
            <v>16.5</v>
          </cell>
        </row>
        <row r="63">
          <cell r="N63">
            <v>5.6239999999999997</v>
          </cell>
          <cell r="O63">
            <v>5.6050000000000004</v>
          </cell>
          <cell r="P63">
            <v>5.5869999999999997</v>
          </cell>
          <cell r="Q63">
            <v>5.149</v>
          </cell>
          <cell r="R63">
            <v>4.9949999999999992</v>
          </cell>
          <cell r="S63">
            <v>4.9420000000000002</v>
          </cell>
          <cell r="T63">
            <v>4.4459999999999997</v>
          </cell>
          <cell r="U63">
            <v>4.3330000000000002</v>
          </cell>
          <cell r="V63">
            <v>3.8</v>
          </cell>
          <cell r="W63">
            <v>3.4189999999999996</v>
          </cell>
          <cell r="X63">
            <v>3.2189999999999999</v>
          </cell>
          <cell r="Y63">
            <v>2.83</v>
          </cell>
        </row>
        <row r="64">
          <cell r="N64">
            <v>44.267000000000003</v>
          </cell>
          <cell r="O64">
            <v>45.658000000000001</v>
          </cell>
          <cell r="P64">
            <v>44.370999999999995</v>
          </cell>
          <cell r="Q64">
            <v>49.017000000000003</v>
          </cell>
          <cell r="R64">
            <v>45.804000000000002</v>
          </cell>
          <cell r="S64">
            <v>47.290999999999997</v>
          </cell>
          <cell r="T64">
            <v>59.326999999999998</v>
          </cell>
          <cell r="U64">
            <v>37.423999999999999</v>
          </cell>
          <cell r="V64">
            <v>33.937000000000005</v>
          </cell>
          <cell r="W64">
            <v>51.173000000000002</v>
          </cell>
          <cell r="X64">
            <v>59.551000000000002</v>
          </cell>
          <cell r="Y64">
            <v>34.85</v>
          </cell>
        </row>
      </sheetData>
      <sheetData sheetId="18">
        <row r="7">
          <cell r="N7">
            <v>117.25</v>
          </cell>
          <cell r="O7">
            <v>132.80000000000001</v>
          </cell>
          <cell r="P7">
            <v>110.18</v>
          </cell>
          <cell r="Q7">
            <v>112.07</v>
          </cell>
          <cell r="R7">
            <v>125.29</v>
          </cell>
          <cell r="S7">
            <v>114.2</v>
          </cell>
          <cell r="T7">
            <v>110.87</v>
          </cell>
          <cell r="U7">
            <v>133.80000000000001</v>
          </cell>
          <cell r="V7">
            <v>135</v>
          </cell>
          <cell r="W7">
            <v>117.01</v>
          </cell>
          <cell r="X7">
            <v>116.27</v>
          </cell>
          <cell r="Y7">
            <v>107.63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FORENA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COUPLING_CBS</v>
          </cell>
        </row>
        <row r="20">
          <cell r="A20" t="str">
            <v>ATTIKI_GSC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44372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51.210999999999999</v>
      </c>
      <c r="O4" s="18">
        <v>51.262999999999998</v>
      </c>
      <c r="P4" s="18">
        <v>51.578000000000003</v>
      </c>
      <c r="Q4" s="18">
        <v>56.417000000000002</v>
      </c>
      <c r="R4" s="18">
        <v>50.798999999999992</v>
      </c>
      <c r="S4" s="18">
        <v>68.733000000000004</v>
      </c>
      <c r="T4" s="18">
        <v>84.947999999999993</v>
      </c>
      <c r="U4" s="18">
        <v>58.886999999999993</v>
      </c>
      <c r="V4" s="18">
        <v>54.866999999999997</v>
      </c>
      <c r="W4" s="18">
        <v>71.862000000000009</v>
      </c>
      <c r="X4" s="18">
        <v>71.195000000000007</v>
      </c>
      <c r="Y4" s="18">
        <v>45.530999999999999</v>
      </c>
      <c r="Z4" s="19"/>
      <c r="AA4" s="20">
        <f>SUM(B4:Z4)</f>
        <v>717.29099999999994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117.25</v>
      </c>
      <c r="O7" s="28">
        <v>132.80000000000001</v>
      </c>
      <c r="P7" s="28">
        <v>110.18</v>
      </c>
      <c r="Q7" s="28">
        <v>112.07</v>
      </c>
      <c r="R7" s="28">
        <v>125.29</v>
      </c>
      <c r="S7" s="28">
        <v>114.2</v>
      </c>
      <c r="T7" s="28">
        <v>110.87</v>
      </c>
      <c r="U7" s="28">
        <v>133.80000000000001</v>
      </c>
      <c r="V7" s="28">
        <v>135</v>
      </c>
      <c r="W7" s="28">
        <v>117.01</v>
      </c>
      <c r="X7" s="28">
        <v>116.27</v>
      </c>
      <c r="Y7" s="28">
        <v>107.63</v>
      </c>
      <c r="Z7" s="29"/>
      <c r="AA7" s="30">
        <f>IF(SUM(GR_MAINLAND_MCP_SUM_SELL)&lt;&gt;0,AVERAGEIF(GR_MAINLAND_MCP_SUM_SELL,"&lt;&gt;"""),"")</f>
        <v>119.36416666666666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47.542999999999999</v>
      </c>
      <c r="O11" s="47">
        <v>34.591999999999999</v>
      </c>
      <c r="P11" s="47">
        <v>47.463999999999999</v>
      </c>
      <c r="Q11" s="47">
        <v>52.514000000000003</v>
      </c>
      <c r="R11" s="47">
        <v>40.823999999999998</v>
      </c>
      <c r="S11" s="47">
        <v>54.792000000000002</v>
      </c>
      <c r="T11" s="47">
        <v>51.238</v>
      </c>
      <c r="U11" s="47">
        <v>37.161999999999999</v>
      </c>
      <c r="V11" s="47">
        <v>37.222999999999999</v>
      </c>
      <c r="W11" s="47">
        <v>58.244999999999997</v>
      </c>
      <c r="X11" s="47">
        <v>54.911000000000001</v>
      </c>
      <c r="Y11" s="47">
        <v>34.215000000000003</v>
      </c>
      <c r="Z11" s="48"/>
      <c r="AA11" s="49">
        <f>SUM(B11:Z11)</f>
        <v>550.72300000000007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3.6679999999999997</v>
      </c>
      <c r="O13" s="52">
        <v>16.670999999999999</v>
      </c>
      <c r="P13" s="52">
        <v>4.1139999999999999</v>
      </c>
      <c r="Q13" s="52">
        <v>3.9029999999999996</v>
      </c>
      <c r="R13" s="52">
        <v>8.8550000000000004</v>
      </c>
      <c r="S13" s="52">
        <v>13.941000000000001</v>
      </c>
      <c r="T13" s="52">
        <v>33.71</v>
      </c>
      <c r="U13" s="52">
        <v>20.614999999999998</v>
      </c>
      <c r="V13" s="52">
        <v>16.533999999999999</v>
      </c>
      <c r="W13" s="52">
        <v>12.507</v>
      </c>
      <c r="X13" s="52">
        <v>16.283999999999999</v>
      </c>
      <c r="Y13" s="52">
        <v>11.263000000000002</v>
      </c>
      <c r="Z13" s="53"/>
      <c r="AA13" s="54">
        <f>SUM(B13:Z13)</f>
        <v>162.065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51.210999999999999</v>
      </c>
      <c r="O14" s="57">
        <f t="shared" si="0"/>
        <v>51.262999999999998</v>
      </c>
      <c r="P14" s="57">
        <f t="shared" si="0"/>
        <v>51.577999999999996</v>
      </c>
      <c r="Q14" s="57">
        <f t="shared" si="0"/>
        <v>56.417000000000002</v>
      </c>
      <c r="R14" s="57">
        <f t="shared" si="0"/>
        <v>49.679000000000002</v>
      </c>
      <c r="S14" s="57">
        <f t="shared" si="0"/>
        <v>68.733000000000004</v>
      </c>
      <c r="T14" s="57">
        <f t="shared" si="0"/>
        <v>84.948000000000008</v>
      </c>
      <c r="U14" s="57">
        <f t="shared" si="0"/>
        <v>57.777000000000001</v>
      </c>
      <c r="V14" s="57">
        <f t="shared" si="0"/>
        <v>53.756999999999998</v>
      </c>
      <c r="W14" s="57">
        <f t="shared" si="0"/>
        <v>70.751999999999995</v>
      </c>
      <c r="X14" s="57">
        <f t="shared" si="0"/>
        <v>71.194999999999993</v>
      </c>
      <c r="Y14" s="57">
        <f t="shared" si="0"/>
        <v>45.478000000000009</v>
      </c>
      <c r="Z14" s="58" t="str">
        <f t="shared" si="0"/>
        <v/>
      </c>
      <c r="AA14" s="59">
        <f>SUM(AA9:AA13)</f>
        <v>712.78800000000001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1.1200000000000001</v>
      </c>
      <c r="S17" s="67"/>
      <c r="T17" s="67"/>
      <c r="U17" s="67">
        <v>1.1100000000000001</v>
      </c>
      <c r="V17" s="67">
        <v>1.1100000000000001</v>
      </c>
      <c r="W17" s="67">
        <v>1.1100000000000001</v>
      </c>
      <c r="X17" s="67"/>
      <c r="Y17" s="67"/>
      <c r="Z17" s="68"/>
      <c r="AA17" s="69">
        <f>SUM(B17:Z17)</f>
        <v>4.4500000000000011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5.2999999999999999E-2</v>
      </c>
      <c r="Z18" s="73"/>
      <c r="AA18" s="74">
        <f>SUM(B18:Z18)</f>
        <v>5.2999999999999999E-2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1.1200000000000001</v>
      </c>
      <c r="S22" s="83">
        <f t="shared" si="1"/>
        <v>0</v>
      </c>
      <c r="T22" s="83">
        <f t="shared" si="1"/>
        <v>0</v>
      </c>
      <c r="U22" s="83">
        <f t="shared" si="1"/>
        <v>1.1100000000000001</v>
      </c>
      <c r="V22" s="83">
        <f t="shared" si="1"/>
        <v>1.1100000000000001</v>
      </c>
      <c r="W22" s="83">
        <f t="shared" si="1"/>
        <v>1.1100000000000001</v>
      </c>
      <c r="X22" s="83">
        <f t="shared" si="1"/>
        <v>0</v>
      </c>
      <c r="Y22" s="83">
        <f t="shared" si="1"/>
        <v>5.2999999999999999E-2</v>
      </c>
      <c r="Z22" s="84" t="str">
        <f t="shared" si="1"/>
        <v/>
      </c>
      <c r="AA22" s="85">
        <f>SUM(AA17:AA21)</f>
        <v>4.503000000000001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51.210999999999999</v>
      </c>
      <c r="O26" s="72">
        <v>51.262999999999998</v>
      </c>
      <c r="P26" s="72">
        <v>51.578000000000003</v>
      </c>
      <c r="Q26" s="72">
        <v>56.417000000000002</v>
      </c>
      <c r="R26" s="72">
        <v>50.798999999999999</v>
      </c>
      <c r="S26" s="72">
        <v>68.733000000000004</v>
      </c>
      <c r="T26" s="72">
        <v>84.947999999999993</v>
      </c>
      <c r="U26" s="72">
        <v>58.887</v>
      </c>
      <c r="V26" s="72">
        <v>54.866999999999997</v>
      </c>
      <c r="W26" s="72">
        <v>71.861999999999995</v>
      </c>
      <c r="X26" s="72">
        <v>71.194999999999993</v>
      </c>
      <c r="Y26" s="72">
        <v>45.530999999999999</v>
      </c>
      <c r="Z26" s="73"/>
      <c r="AA26" s="74">
        <f>SUM(B26:Z26)</f>
        <v>717.29099999999994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51.210999999999999</v>
      </c>
      <c r="O28" s="57">
        <f t="shared" si="2"/>
        <v>51.262999999999998</v>
      </c>
      <c r="P28" s="57">
        <f t="shared" si="2"/>
        <v>51.578000000000003</v>
      </c>
      <c r="Q28" s="57">
        <f t="shared" si="2"/>
        <v>56.417000000000002</v>
      </c>
      <c r="R28" s="57">
        <f t="shared" si="2"/>
        <v>50.798999999999999</v>
      </c>
      <c r="S28" s="57">
        <f t="shared" si="2"/>
        <v>68.733000000000004</v>
      </c>
      <c r="T28" s="57">
        <f t="shared" si="2"/>
        <v>84.947999999999993</v>
      </c>
      <c r="U28" s="57">
        <f t="shared" si="2"/>
        <v>58.887</v>
      </c>
      <c r="V28" s="57">
        <f t="shared" si="2"/>
        <v>54.866999999999997</v>
      </c>
      <c r="W28" s="57">
        <f t="shared" si="2"/>
        <v>71.861999999999995</v>
      </c>
      <c r="X28" s="57">
        <f t="shared" si="2"/>
        <v>71.194999999999993</v>
      </c>
      <c r="Y28" s="57">
        <f t="shared" si="2"/>
        <v>45.530999999999999</v>
      </c>
      <c r="Z28" s="58" t="str">
        <f t="shared" si="2"/>
        <v/>
      </c>
      <c r="AA28" s="59">
        <f>SUM(AA25:AA27)</f>
        <v>717.29099999999994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51.210999999999999</v>
      </c>
      <c r="O47" s="83">
        <f t="shared" si="8"/>
        <v>51.262999999999998</v>
      </c>
      <c r="P47" s="83">
        <f t="shared" si="8"/>
        <v>51.577999999999996</v>
      </c>
      <c r="Q47" s="83">
        <f t="shared" si="8"/>
        <v>56.417000000000002</v>
      </c>
      <c r="R47" s="83">
        <f t="shared" si="8"/>
        <v>50.798999999999999</v>
      </c>
      <c r="S47" s="83">
        <f t="shared" si="8"/>
        <v>68.733000000000004</v>
      </c>
      <c r="T47" s="83">
        <f t="shared" si="8"/>
        <v>84.948000000000008</v>
      </c>
      <c r="U47" s="83">
        <f t="shared" si="8"/>
        <v>58.887</v>
      </c>
      <c r="V47" s="83">
        <f t="shared" si="8"/>
        <v>54.866999999999997</v>
      </c>
      <c r="W47" s="83">
        <f t="shared" si="8"/>
        <v>71.861999999999995</v>
      </c>
      <c r="X47" s="83">
        <f t="shared" si="8"/>
        <v>71.194999999999993</v>
      </c>
      <c r="Y47" s="83">
        <f t="shared" si="8"/>
        <v>45.531000000000006</v>
      </c>
      <c r="Z47" s="84" t="str">
        <f t="shared" si="8"/>
        <v/>
      </c>
      <c r="AA47" s="100">
        <f>SUM(B47:Z47)</f>
        <v>717.29099999999994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51.210999999999999</v>
      </c>
      <c r="O4" s="18">
        <v>51.263000000000005</v>
      </c>
      <c r="P4" s="18">
        <v>51.578000000000003</v>
      </c>
      <c r="Q4" s="18">
        <v>56.417000000000009</v>
      </c>
      <c r="R4" s="18">
        <v>50.798999999999992</v>
      </c>
      <c r="S4" s="18">
        <v>68.733000000000004</v>
      </c>
      <c r="T4" s="18">
        <v>84.947999999999993</v>
      </c>
      <c r="U4" s="18">
        <v>58.887</v>
      </c>
      <c r="V4" s="18">
        <v>54.866999999999997</v>
      </c>
      <c r="W4" s="18">
        <v>71.861999999999995</v>
      </c>
      <c r="X4" s="18">
        <v>71.195000000000007</v>
      </c>
      <c r="Y4" s="18">
        <v>45.531000000000006</v>
      </c>
      <c r="Z4" s="19"/>
      <c r="AA4" s="20">
        <f>SUM(B4:Z4)</f>
        <v>717.29099999999994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117.25</v>
      </c>
      <c r="O7" s="28">
        <v>132.80000000000001</v>
      </c>
      <c r="P7" s="28">
        <v>110.18</v>
      </c>
      <c r="Q7" s="28">
        <v>112.07</v>
      </c>
      <c r="R7" s="28">
        <v>125.29</v>
      </c>
      <c r="S7" s="28">
        <v>114.2</v>
      </c>
      <c r="T7" s="28">
        <v>110.87</v>
      </c>
      <c r="U7" s="28">
        <v>133.80000000000001</v>
      </c>
      <c r="V7" s="28">
        <v>135</v>
      </c>
      <c r="W7" s="28">
        <v>117.01</v>
      </c>
      <c r="X7" s="28">
        <v>116.27</v>
      </c>
      <c r="Y7" s="28">
        <v>107.63</v>
      </c>
      <c r="Z7" s="29"/>
      <c r="AA7" s="30">
        <v>119.36416666666666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1.32</v>
      </c>
      <c r="O13" s="52"/>
      <c r="P13" s="52">
        <v>1.62</v>
      </c>
      <c r="Q13" s="52">
        <v>2.2510000000000003</v>
      </c>
      <c r="R13" s="52"/>
      <c r="S13" s="52"/>
      <c r="T13" s="52">
        <v>4.6749999999999998</v>
      </c>
      <c r="U13" s="52">
        <v>0.63</v>
      </c>
      <c r="V13" s="52">
        <v>0.63</v>
      </c>
      <c r="W13" s="52">
        <v>0.77</v>
      </c>
      <c r="X13" s="52">
        <v>8.4250000000000007</v>
      </c>
      <c r="Y13" s="52">
        <v>7.8509999999999991</v>
      </c>
      <c r="Z13" s="53"/>
      <c r="AA13" s="54">
        <f>SUM(B13:Z13)</f>
        <v>28.172000000000001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1.32</v>
      </c>
      <c r="O14" s="57">
        <f t="shared" si="0"/>
        <v>0</v>
      </c>
      <c r="P14" s="57">
        <f t="shared" si="0"/>
        <v>1.62</v>
      </c>
      <c r="Q14" s="57">
        <f t="shared" si="0"/>
        <v>2.2510000000000003</v>
      </c>
      <c r="R14" s="57">
        <f t="shared" si="0"/>
        <v>0</v>
      </c>
      <c r="S14" s="57">
        <f t="shared" si="0"/>
        <v>0</v>
      </c>
      <c r="T14" s="57">
        <f t="shared" si="0"/>
        <v>4.6749999999999998</v>
      </c>
      <c r="U14" s="57">
        <f t="shared" si="0"/>
        <v>0.63</v>
      </c>
      <c r="V14" s="57">
        <f t="shared" si="0"/>
        <v>0.63</v>
      </c>
      <c r="W14" s="57">
        <f t="shared" si="0"/>
        <v>0.77</v>
      </c>
      <c r="X14" s="57">
        <f t="shared" si="0"/>
        <v>8.4250000000000007</v>
      </c>
      <c r="Y14" s="57">
        <f t="shared" si="0"/>
        <v>7.8509999999999991</v>
      </c>
      <c r="Z14" s="58" t="str">
        <f t="shared" si="0"/>
        <v/>
      </c>
      <c r="AA14" s="59">
        <f>SUM(AA9:AA13)</f>
        <v>28.172000000000001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16.5</v>
      </c>
      <c r="T17" s="67">
        <v>16.5</v>
      </c>
      <c r="U17" s="67">
        <v>16.5</v>
      </c>
      <c r="V17" s="67">
        <v>16.5</v>
      </c>
      <c r="W17" s="67">
        <v>16.5</v>
      </c>
      <c r="X17" s="67"/>
      <c r="Y17" s="67"/>
      <c r="Z17" s="68"/>
      <c r="AA17" s="69">
        <f>SUM(B17:Z17)</f>
        <v>82.5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5.6239999999999997</v>
      </c>
      <c r="O18" s="72">
        <v>5.6050000000000004</v>
      </c>
      <c r="P18" s="72">
        <v>5.5869999999999997</v>
      </c>
      <c r="Q18" s="72">
        <v>5.149</v>
      </c>
      <c r="R18" s="72">
        <v>4.9949999999999992</v>
      </c>
      <c r="S18" s="72">
        <v>4.9420000000000002</v>
      </c>
      <c r="T18" s="72">
        <v>4.4459999999999997</v>
      </c>
      <c r="U18" s="72">
        <v>4.3330000000000002</v>
      </c>
      <c r="V18" s="72">
        <v>3.8</v>
      </c>
      <c r="W18" s="72">
        <v>3.4189999999999996</v>
      </c>
      <c r="X18" s="72">
        <v>3.2189999999999999</v>
      </c>
      <c r="Y18" s="72">
        <v>2.83</v>
      </c>
      <c r="Z18" s="73"/>
      <c r="AA18" s="74">
        <f>SUM(B18:Z18)</f>
        <v>53.948999999999991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44.267000000000003</v>
      </c>
      <c r="O19" s="76">
        <v>45.658000000000001</v>
      </c>
      <c r="P19" s="76">
        <v>44.370999999999995</v>
      </c>
      <c r="Q19" s="76">
        <v>49.017000000000003</v>
      </c>
      <c r="R19" s="76">
        <v>45.804000000000002</v>
      </c>
      <c r="S19" s="76">
        <v>47.290999999999997</v>
      </c>
      <c r="T19" s="76">
        <v>59.326999999999998</v>
      </c>
      <c r="U19" s="76">
        <v>37.423999999999999</v>
      </c>
      <c r="V19" s="76">
        <v>33.937000000000005</v>
      </c>
      <c r="W19" s="76">
        <v>51.173000000000002</v>
      </c>
      <c r="X19" s="76">
        <v>59.551000000000002</v>
      </c>
      <c r="Y19" s="76">
        <v>34.85</v>
      </c>
      <c r="Z19" s="73"/>
      <c r="AA19" s="74">
        <f>SUM(B19:Z19)</f>
        <v>552.67000000000007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49.891000000000005</v>
      </c>
      <c r="O22" s="83">
        <f t="shared" si="1"/>
        <v>51.263000000000005</v>
      </c>
      <c r="P22" s="83">
        <f t="shared" si="1"/>
        <v>49.957999999999998</v>
      </c>
      <c r="Q22" s="83">
        <f t="shared" si="1"/>
        <v>54.166000000000004</v>
      </c>
      <c r="R22" s="83">
        <f t="shared" si="1"/>
        <v>50.798999999999999</v>
      </c>
      <c r="S22" s="83">
        <f t="shared" si="1"/>
        <v>68.733000000000004</v>
      </c>
      <c r="T22" s="83">
        <f t="shared" si="1"/>
        <v>80.272999999999996</v>
      </c>
      <c r="U22" s="83">
        <f t="shared" si="1"/>
        <v>58.256999999999998</v>
      </c>
      <c r="V22" s="83">
        <f t="shared" si="1"/>
        <v>54.237000000000009</v>
      </c>
      <c r="W22" s="83">
        <f t="shared" si="1"/>
        <v>71.091999999999999</v>
      </c>
      <c r="X22" s="83">
        <f t="shared" si="1"/>
        <v>62.77</v>
      </c>
      <c r="Y22" s="83">
        <f t="shared" si="1"/>
        <v>37.68</v>
      </c>
      <c r="Z22" s="84">
        <f t="shared" si="1"/>
        <v>0</v>
      </c>
      <c r="AA22" s="85">
        <f t="shared" si="1"/>
        <v>689.11900000000003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51.210999999999999</v>
      </c>
      <c r="O26" s="72">
        <v>51.262999999999998</v>
      </c>
      <c r="P26" s="72">
        <v>51.578000000000003</v>
      </c>
      <c r="Q26" s="72">
        <v>56.417000000000002</v>
      </c>
      <c r="R26" s="72">
        <v>50.798999999999999</v>
      </c>
      <c r="S26" s="72">
        <v>68.733000000000004</v>
      </c>
      <c r="T26" s="72">
        <v>84.947999999999993</v>
      </c>
      <c r="U26" s="72">
        <v>58.887</v>
      </c>
      <c r="V26" s="72">
        <v>54.866999999999997</v>
      </c>
      <c r="W26" s="72">
        <v>71.861999999999995</v>
      </c>
      <c r="X26" s="72">
        <v>71.194999999999993</v>
      </c>
      <c r="Y26" s="72">
        <v>45.530999999999999</v>
      </c>
      <c r="Z26" s="73"/>
      <c r="AA26" s="74">
        <f>SUM(B26:Z26)</f>
        <v>717.29099999999994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51.210999999999999</v>
      </c>
      <c r="O28" s="57">
        <f t="shared" si="2"/>
        <v>51.262999999999998</v>
      </c>
      <c r="P28" s="57">
        <f t="shared" si="2"/>
        <v>51.578000000000003</v>
      </c>
      <c r="Q28" s="57">
        <f t="shared" si="2"/>
        <v>56.417000000000002</v>
      </c>
      <c r="R28" s="57">
        <f t="shared" si="2"/>
        <v>50.798999999999999</v>
      </c>
      <c r="S28" s="57">
        <f t="shared" si="2"/>
        <v>68.733000000000004</v>
      </c>
      <c r="T28" s="57">
        <f t="shared" si="2"/>
        <v>84.947999999999993</v>
      </c>
      <c r="U28" s="57">
        <f t="shared" si="2"/>
        <v>58.887</v>
      </c>
      <c r="V28" s="57">
        <f t="shared" si="2"/>
        <v>54.866999999999997</v>
      </c>
      <c r="W28" s="57">
        <f t="shared" si="2"/>
        <v>71.861999999999995</v>
      </c>
      <c r="X28" s="57">
        <f t="shared" si="2"/>
        <v>71.194999999999993</v>
      </c>
      <c r="Y28" s="57">
        <f t="shared" si="2"/>
        <v>45.530999999999999</v>
      </c>
      <c r="Z28" s="58">
        <f t="shared" si="2"/>
        <v>0</v>
      </c>
      <c r="AA28" s="59">
        <f t="shared" si="2"/>
        <v>717.29099999999994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51.211000000000006</v>
      </c>
      <c r="O47" s="83">
        <f t="shared" si="8"/>
        <v>51.263000000000005</v>
      </c>
      <c r="P47" s="83">
        <f t="shared" si="8"/>
        <v>51.577999999999996</v>
      </c>
      <c r="Q47" s="83">
        <f t="shared" si="8"/>
        <v>56.417000000000002</v>
      </c>
      <c r="R47" s="83">
        <f t="shared" si="8"/>
        <v>50.798999999999999</v>
      </c>
      <c r="S47" s="83">
        <f t="shared" si="8"/>
        <v>68.733000000000004</v>
      </c>
      <c r="T47" s="83">
        <f t="shared" si="8"/>
        <v>84.947999999999993</v>
      </c>
      <c r="U47" s="83">
        <f t="shared" si="8"/>
        <v>58.887</v>
      </c>
      <c r="V47" s="83">
        <f t="shared" si="8"/>
        <v>54.867000000000012</v>
      </c>
      <c r="W47" s="83">
        <f t="shared" si="8"/>
        <v>71.861999999999995</v>
      </c>
      <c r="X47" s="83">
        <f t="shared" si="8"/>
        <v>71.195000000000007</v>
      </c>
      <c r="Y47" s="83">
        <f t="shared" si="8"/>
        <v>45.530999999999999</v>
      </c>
      <c r="Z47" s="84">
        <f t="shared" si="8"/>
        <v>0</v>
      </c>
      <c r="AA47" s="100">
        <f>SUM(B47:Z47)</f>
        <v>717.29099999999994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2021-06-23T08:18:34Z</dcterms:created>
  <dcterms:modified xsi:type="dcterms:W3CDTF">2021-06-23T08:18:34Z</dcterms:modified>
</cp:coreProperties>
</file>