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[1]SPOT_Orders_OverView_01!$A$18:$A$33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<sst xmlns="http://schemas.openxmlformats.org/spreadsheetml/2006/main" count="110" uniqueCount="49">
  <si>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21/06/2021 11:16:36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</si>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</sst>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26.512</c:v>
                </c:pt>
                <c:pt idx="13">
                  <c:v>28.192</c:v>
                </c:pt>
                <c:pt idx="14">
                  <c:v>26.655000000000001</c:v>
                </c:pt>
                <c:pt idx="15">
                  <c:v>33.338999999999999</c:v>
                </c:pt>
                <c:pt idx="16">
                  <c:v>36.021000000000001</c:v>
                </c:pt>
                <c:pt idx="17">
                  <c:v>51.344000000000001</c:v>
                </c:pt>
                <c:pt idx="18">
                  <c:v>35.744</c:v>
                </c:pt>
                <c:pt idx="19">
                  <c:v>26.113000000000003</c:v>
                </c:pt>
                <c:pt idx="20">
                  <c:v>27.697000000000003</c:v>
                </c:pt>
                <c:pt idx="21">
                  <c:v>33.693999999999996</c:v>
                </c:pt>
                <c:pt idx="22">
                  <c:v>33.305</c:v>
                </c:pt>
                <c:pt idx="23">
                  <c:v>46.015999999999998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3129368"/>
        <c:axId val="443129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26.785</c:v>
                </c:pt>
                <c:pt idx="13">
                  <c:v>29.196999999999996</c:v>
                </c:pt>
                <c:pt idx="14">
                  <c:v>28.331</c:v>
                </c:pt>
                <c:pt idx="15">
                  <c:v>33.735000000000007</c:v>
                </c:pt>
                <c:pt idx="16">
                  <c:v>36.020999999999987</c:v>
                </c:pt>
                <c:pt idx="17">
                  <c:v>51.344000000000001</c:v>
                </c:pt>
                <c:pt idx="18">
                  <c:v>36.871000000000002</c:v>
                </c:pt>
                <c:pt idx="19">
                  <c:v>27.782000000000004</c:v>
                </c:pt>
                <c:pt idx="20">
                  <c:v>28.890999999999998</c:v>
                </c:pt>
                <c:pt idx="21">
                  <c:v>33.778999999999996</c:v>
                </c:pt>
                <c:pt idx="22">
                  <c:v>33.486000000000004</c:v>
                </c:pt>
                <c:pt idx="23">
                  <c:v>46.015999999999998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129368"/>
        <c:axId val="443129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98.55</c:v>
                </c:pt>
                <c:pt idx="13">
                  <c:v>91.59</c:v>
                </c:pt>
                <c:pt idx="14">
                  <c:v>84.39</c:v>
                </c:pt>
                <c:pt idx="15">
                  <c:v>90.93</c:v>
                </c:pt>
                <c:pt idx="16">
                  <c:v>95.01</c:v>
                </c:pt>
                <c:pt idx="17">
                  <c:v>104.84</c:v>
                </c:pt>
                <c:pt idx="18">
                  <c:v>95.84</c:v>
                </c:pt>
                <c:pt idx="19">
                  <c:v>104.51</c:v>
                </c:pt>
                <c:pt idx="20">
                  <c:v>96</c:v>
                </c:pt>
                <c:pt idx="21">
                  <c:v>88.93</c:v>
                </c:pt>
                <c:pt idx="22">
                  <c:v>87.57</c:v>
                </c:pt>
                <c:pt idx="23">
                  <c:v>80.790000000000006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130544"/>
        <c:axId val="443130152"/>
      </c:lineChart>
      <c:catAx>
        <c:axId val="443129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129760"/>
        <c:crosses val="autoZero"/>
        <c:auto val="1"/>
        <c:lblAlgn val="ctr"/>
        <c:lblOffset val="100"/>
        <c:noMultiLvlLbl val="0"/>
      </c:catAx>
      <c:valAx>
        <c:axId val="44312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129368"/>
        <c:crosses val="autoZero"/>
        <c:crossBetween val="between"/>
      </c:valAx>
      <c:valAx>
        <c:axId val="443130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130544"/>
        <c:crosses val="max"/>
        <c:crossBetween val="between"/>
      </c:valAx>
      <c:catAx>
        <c:axId val="443130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130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404.63200000000006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7.605999999999999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56.631999999999998</v>
          </cell>
        </row>
        <row r="40">
          <cell r="C40">
            <v>314.08100000000002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41.524999999999999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98.55</v>
          </cell>
          <cell r="O7">
            <v>91.59</v>
          </cell>
          <cell r="P7">
            <v>84.39</v>
          </cell>
          <cell r="Q7">
            <v>90.93</v>
          </cell>
          <cell r="R7">
            <v>95.01</v>
          </cell>
          <cell r="S7">
            <v>104.84</v>
          </cell>
          <cell r="T7">
            <v>95.84</v>
          </cell>
          <cell r="U7">
            <v>104.51</v>
          </cell>
          <cell r="V7">
            <v>96</v>
          </cell>
          <cell r="W7">
            <v>88.93</v>
          </cell>
          <cell r="X7">
            <v>87.57</v>
          </cell>
          <cell r="Y7">
            <v>80.790000000000006</v>
          </cell>
        </row>
        <row r="57">
          <cell r="N57">
            <v>26.512</v>
          </cell>
          <cell r="O57">
            <v>28.192</v>
          </cell>
          <cell r="P57">
            <v>26.655000000000001</v>
          </cell>
          <cell r="Q57">
            <v>33.338999999999999</v>
          </cell>
          <cell r="R57">
            <v>36.021000000000001</v>
          </cell>
          <cell r="S57">
            <v>51.344000000000001</v>
          </cell>
          <cell r="T57">
            <v>35.744</v>
          </cell>
          <cell r="U57">
            <v>26.113000000000003</v>
          </cell>
          <cell r="V57">
            <v>27.697000000000003</v>
          </cell>
          <cell r="W57">
            <v>33.693999999999996</v>
          </cell>
          <cell r="X57">
            <v>33.305</v>
          </cell>
          <cell r="Y57">
            <v>46.015999999999998</v>
          </cell>
        </row>
        <row r="64">
          <cell r="N64">
            <v>0.27300000000000002</v>
          </cell>
          <cell r="O64">
            <v>1.0049999999999999</v>
          </cell>
          <cell r="P64">
            <v>1.6759999999999999</v>
          </cell>
          <cell r="Q64">
            <v>0.39600000000000002</v>
          </cell>
          <cell r="T64">
            <v>1.127</v>
          </cell>
          <cell r="U64">
            <v>1.669</v>
          </cell>
          <cell r="V64">
            <v>1.194</v>
          </cell>
          <cell r="W64">
            <v>8.5000000000000006E-2</v>
          </cell>
          <cell r="X64">
            <v>0.18099999999999999</v>
          </cell>
        </row>
      </sheetData>
      <sheetData sheetId="17">
        <row r="57">
          <cell r="N57">
            <v>0.85</v>
          </cell>
          <cell r="O57">
            <v>0.64</v>
          </cell>
          <cell r="P57">
            <v>0.53</v>
          </cell>
          <cell r="Q57">
            <v>0.35</v>
          </cell>
          <cell r="R57">
            <v>3.74</v>
          </cell>
          <cell r="S57">
            <v>13.167</v>
          </cell>
          <cell r="T57">
            <v>0.43</v>
          </cell>
          <cell r="U57">
            <v>2.5499999999999998</v>
          </cell>
          <cell r="V57">
            <v>4.7880000000000003</v>
          </cell>
          <cell r="W57">
            <v>3.44</v>
          </cell>
          <cell r="X57">
            <v>5.35</v>
          </cell>
          <cell r="Y57">
            <v>5.69</v>
          </cell>
        </row>
        <row r="63">
          <cell r="N63">
            <v>2.9049999999999998</v>
          </cell>
          <cell r="O63">
            <v>7.4020000000000001</v>
          </cell>
          <cell r="P63">
            <v>7.1320000000000006</v>
          </cell>
          <cell r="Q63">
            <v>7.0380000000000003</v>
          </cell>
          <cell r="R63">
            <v>4.7430000000000003</v>
          </cell>
          <cell r="S63">
            <v>4.641</v>
          </cell>
          <cell r="T63">
            <v>4.4180000000000001</v>
          </cell>
          <cell r="U63">
            <v>2.238</v>
          </cell>
          <cell r="V63">
            <v>2.032</v>
          </cell>
          <cell r="W63">
            <v>3.9480000000000004</v>
          </cell>
          <cell r="X63">
            <v>3.8129999999999997</v>
          </cell>
          <cell r="Y63">
            <v>6.3220000000000001</v>
          </cell>
        </row>
        <row r="64">
          <cell r="N64">
            <v>23.03</v>
          </cell>
          <cell r="O64">
            <v>21.155000000000001</v>
          </cell>
          <cell r="P64">
            <v>20.669</v>
          </cell>
          <cell r="Q64">
            <v>26.347000000000001</v>
          </cell>
          <cell r="R64">
            <v>27.538000000000004</v>
          </cell>
          <cell r="S64">
            <v>33.535999999999994</v>
          </cell>
          <cell r="T64">
            <v>32.023000000000003</v>
          </cell>
          <cell r="U64">
            <v>22.994000000000003</v>
          </cell>
          <cell r="V64">
            <v>22.070999999999998</v>
          </cell>
          <cell r="W64">
            <v>26.391000000000002</v>
          </cell>
          <cell r="X64">
            <v>24.323</v>
          </cell>
          <cell r="Y64">
            <v>34.003999999999998</v>
          </cell>
        </row>
      </sheetData>
      <sheetData sheetId="18">
        <row r="7">
          <cell r="N7">
            <v>98.55</v>
          </cell>
          <cell r="O7">
            <v>91.59</v>
          </cell>
          <cell r="P7">
            <v>84.39</v>
          </cell>
          <cell r="Q7">
            <v>90.93</v>
          </cell>
          <cell r="R7">
            <v>95.01</v>
          </cell>
          <cell r="S7">
            <v>104.84</v>
          </cell>
          <cell r="T7">
            <v>95.84</v>
          </cell>
          <cell r="U7">
            <v>104.51</v>
          </cell>
          <cell r="V7">
            <v>96</v>
          </cell>
          <cell r="W7">
            <v>88.93</v>
          </cell>
          <cell r="X7">
            <v>87.57</v>
          </cell>
          <cell r="Y7">
            <v>80.790000000000006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44367</v>
          </cell>
        </row>
        <row r="4">
          <cell r="B4">
            <v>44367</v>
          </cell>
        </row>
        <row r="5">
          <cell r="B5">
            <v>44367</v>
          </cell>
        </row>
        <row r="6">
          <cell r="B6">
            <v>44367</v>
          </cell>
        </row>
        <row r="7">
          <cell r="B7">
            <v>44367</v>
          </cell>
        </row>
        <row r="8">
          <cell r="B8">
            <v>44367</v>
          </cell>
        </row>
        <row r="9">
          <cell r="B9">
            <v>44367</v>
          </cell>
        </row>
        <row r="10">
          <cell r="B10">
            <v>44367</v>
          </cell>
        </row>
        <row r="11">
          <cell r="B11">
            <v>44367</v>
          </cell>
        </row>
        <row r="12">
          <cell r="B12">
            <v>44367</v>
          </cell>
        </row>
        <row r="13">
          <cell r="B13">
            <v>44367</v>
          </cell>
        </row>
        <row r="14">
          <cell r="B14">
            <v>44367</v>
          </cell>
        </row>
        <row r="15">
          <cell r="B15">
            <v>44367</v>
          </cell>
        </row>
        <row r="16">
          <cell r="B16">
            <v>44367</v>
          </cell>
        </row>
      </sheetData>
      <sheetData sheetId="41">
        <row r="2">
          <cell r="C2">
            <v>44370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26.784999999999997</v>
      </c>
      <c r="O4" s="18">
        <v>29.196999999999999</v>
      </c>
      <c r="P4" s="18">
        <v>28.331000000000003</v>
      </c>
      <c r="Q4" s="18">
        <v>33.734999999999999</v>
      </c>
      <c r="R4" s="18">
        <v>36.021000000000001</v>
      </c>
      <c r="S4" s="18">
        <v>51.344000000000001</v>
      </c>
      <c r="T4" s="18">
        <v>36.871000000000002</v>
      </c>
      <c r="U4" s="18">
        <v>27.782</v>
      </c>
      <c r="V4" s="18">
        <v>28.891000000000002</v>
      </c>
      <c r="W4" s="18">
        <v>33.778999999999996</v>
      </c>
      <c r="X4" s="18">
        <v>33.486000000000004</v>
      </c>
      <c r="Y4" s="18">
        <v>46.015999999999998</v>
      </c>
      <c r="Z4" s="19"/>
      <c r="AA4" s="20">
        <f>SUM(B4:Z4)</f>
        <v>412.23800000000006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98.55</v>
      </c>
      <c r="O7" s="28">
        <v>91.59</v>
      </c>
      <c r="P7" s="28">
        <v>84.39</v>
      </c>
      <c r="Q7" s="28">
        <v>90.93</v>
      </c>
      <c r="R7" s="28">
        <v>95.01</v>
      </c>
      <c r="S7" s="28">
        <v>104.84</v>
      </c>
      <c r="T7" s="28">
        <v>95.84</v>
      </c>
      <c r="U7" s="28">
        <v>104.51</v>
      </c>
      <c r="V7" s="28">
        <v>96</v>
      </c>
      <c r="W7" s="28">
        <v>88.93</v>
      </c>
      <c r="X7" s="28">
        <v>87.57</v>
      </c>
      <c r="Y7" s="28">
        <v>80.790000000000006</v>
      </c>
      <c r="Z7" s="29"/>
      <c r="AA7" s="30">
        <f>IF(SUM(GR_MAINLAND_MCP_SUM_SELL)&lt;&gt;0,AVERAGEIF(GR_MAINLAND_MCP_SUM_SELL,"&lt;&gt;"""),"")</f>
        <v>93.245833333333323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26.512</v>
      </c>
      <c r="O13" s="52">
        <v>28.192</v>
      </c>
      <c r="P13" s="52">
        <v>26.655000000000001</v>
      </c>
      <c r="Q13" s="52">
        <v>33.338999999999999</v>
      </c>
      <c r="R13" s="52">
        <v>36.021000000000001</v>
      </c>
      <c r="S13" s="52">
        <v>51.344000000000001</v>
      </c>
      <c r="T13" s="52">
        <v>35.744</v>
      </c>
      <c r="U13" s="52">
        <v>26.113000000000003</v>
      </c>
      <c r="V13" s="52">
        <v>27.697000000000003</v>
      </c>
      <c r="W13" s="52">
        <v>33.693999999999996</v>
      </c>
      <c r="X13" s="52">
        <v>33.305</v>
      </c>
      <c r="Y13" s="52">
        <v>46.015999999999998</v>
      </c>
      <c r="Z13" s="53"/>
      <c r="AA13" s="54">
        <f>SUM(B13:Z13)</f>
        <v>404.63200000000006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26.512</v>
      </c>
      <c r="O14" s="57">
        <f t="shared" si="0"/>
        <v>28.192</v>
      </c>
      <c r="P14" s="57">
        <f t="shared" si="0"/>
        <v>26.655000000000001</v>
      </c>
      <c r="Q14" s="57">
        <f t="shared" si="0"/>
        <v>33.338999999999999</v>
      </c>
      <c r="R14" s="57">
        <f t="shared" si="0"/>
        <v>36.021000000000001</v>
      </c>
      <c r="S14" s="57">
        <f t="shared" si="0"/>
        <v>51.344000000000001</v>
      </c>
      <c r="T14" s="57">
        <f t="shared" si="0"/>
        <v>35.744</v>
      </c>
      <c r="U14" s="57">
        <f t="shared" si="0"/>
        <v>26.113000000000003</v>
      </c>
      <c r="V14" s="57">
        <f t="shared" si="0"/>
        <v>27.697000000000003</v>
      </c>
      <c r="W14" s="57">
        <f t="shared" si="0"/>
        <v>33.693999999999996</v>
      </c>
      <c r="X14" s="57">
        <f t="shared" si="0"/>
        <v>33.305</v>
      </c>
      <c r="Y14" s="57">
        <f t="shared" si="0"/>
        <v>46.015999999999998</v>
      </c>
      <c r="Z14" s="58" t="str">
        <f t="shared" si="0"/>
        <v/>
      </c>
      <c r="AA14" s="59">
        <f>SUM(AA9:AA13)</f>
        <v>404.63200000000006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0.27300000000000002</v>
      </c>
      <c r="O19" s="76">
        <v>1.0049999999999999</v>
      </c>
      <c r="P19" s="76">
        <v>1.6759999999999999</v>
      </c>
      <c r="Q19" s="76">
        <v>0.39600000000000002</v>
      </c>
      <c r="R19" s="76"/>
      <c r="S19" s="76"/>
      <c r="T19" s="76">
        <v>1.127</v>
      </c>
      <c r="U19" s="76">
        <v>1.669</v>
      </c>
      <c r="V19" s="76">
        <v>1.194</v>
      </c>
      <c r="W19" s="76">
        <v>8.5000000000000006E-2</v>
      </c>
      <c r="X19" s="76">
        <v>0.18099999999999999</v>
      </c>
      <c r="Y19" s="76"/>
      <c r="Z19" s="73"/>
      <c r="AA19" s="74">
        <f>SUM(B19:Z19)</f>
        <v>7.605999999999999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0.27300000000000002</v>
      </c>
      <c r="O22" s="83">
        <f t="shared" si="1"/>
        <v>1.0049999999999999</v>
      </c>
      <c r="P22" s="83">
        <f t="shared" si="1"/>
        <v>1.6759999999999999</v>
      </c>
      <c r="Q22" s="83">
        <f t="shared" si="1"/>
        <v>0.39600000000000002</v>
      </c>
      <c r="R22" s="83">
        <f t="shared" si="1"/>
        <v>0</v>
      </c>
      <c r="S22" s="83">
        <f t="shared" si="1"/>
        <v>0</v>
      </c>
      <c r="T22" s="83">
        <f t="shared" si="1"/>
        <v>1.127</v>
      </c>
      <c r="U22" s="83">
        <f t="shared" si="1"/>
        <v>1.669</v>
      </c>
      <c r="V22" s="83">
        <f t="shared" si="1"/>
        <v>1.194</v>
      </c>
      <c r="W22" s="83">
        <f t="shared" si="1"/>
        <v>8.5000000000000006E-2</v>
      </c>
      <c r="X22" s="83">
        <f t="shared" si="1"/>
        <v>0.18099999999999999</v>
      </c>
      <c r="Y22" s="83">
        <f t="shared" si="1"/>
        <v>0</v>
      </c>
      <c r="Z22" s="84" t="str">
        <f t="shared" si="1"/>
        <v/>
      </c>
      <c r="AA22" s="85">
        <f>SUM(AA17:AA21)</f>
        <v>7.605999999999999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26.785</v>
      </c>
      <c r="O26" s="72">
        <v>29.196999999999999</v>
      </c>
      <c r="P26" s="72">
        <v>28.331</v>
      </c>
      <c r="Q26" s="72">
        <v>33.734999999999999</v>
      </c>
      <c r="R26" s="72">
        <v>36.021000000000001</v>
      </c>
      <c r="S26" s="72">
        <v>51.344000000000001</v>
      </c>
      <c r="T26" s="72">
        <v>36.871000000000002</v>
      </c>
      <c r="U26" s="72">
        <v>27.782</v>
      </c>
      <c r="V26" s="72">
        <v>28.890999999999998</v>
      </c>
      <c r="W26" s="72">
        <v>33.779000000000003</v>
      </c>
      <c r="X26" s="72">
        <v>33.485999999999997</v>
      </c>
      <c r="Y26" s="72">
        <v>46.015999999999998</v>
      </c>
      <c r="Z26" s="73"/>
      <c r="AA26" s="74">
        <f>SUM(B26:Z26)</f>
        <v>412.23800000000006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26.785</v>
      </c>
      <c r="O28" s="57">
        <f t="shared" si="2"/>
        <v>29.196999999999999</v>
      </c>
      <c r="P28" s="57">
        <f t="shared" si="2"/>
        <v>28.331</v>
      </c>
      <c r="Q28" s="57">
        <f t="shared" si="2"/>
        <v>33.734999999999999</v>
      </c>
      <c r="R28" s="57">
        <f t="shared" si="2"/>
        <v>36.021000000000001</v>
      </c>
      <c r="S28" s="57">
        <f t="shared" si="2"/>
        <v>51.344000000000001</v>
      </c>
      <c r="T28" s="57">
        <f t="shared" si="2"/>
        <v>36.871000000000002</v>
      </c>
      <c r="U28" s="57">
        <f t="shared" si="2"/>
        <v>27.782</v>
      </c>
      <c r="V28" s="57">
        <f t="shared" si="2"/>
        <v>28.890999999999998</v>
      </c>
      <c r="W28" s="57">
        <f t="shared" si="2"/>
        <v>33.779000000000003</v>
      </c>
      <c r="X28" s="57">
        <f t="shared" si="2"/>
        <v>33.485999999999997</v>
      </c>
      <c r="Y28" s="57">
        <f t="shared" si="2"/>
        <v>46.015999999999998</v>
      </c>
      <c r="Z28" s="58" t="str">
        <f t="shared" si="2"/>
        <v/>
      </c>
      <c r="AA28" s="59">
        <f>SUM(AA25:AA27)</f>
        <v>412.23800000000006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26.785</v>
      </c>
      <c r="O47" s="83">
        <f t="shared" si="8"/>
        <v>29.196999999999999</v>
      </c>
      <c r="P47" s="83">
        <f t="shared" si="8"/>
        <v>28.331</v>
      </c>
      <c r="Q47" s="83">
        <f t="shared" si="8"/>
        <v>33.734999999999999</v>
      </c>
      <c r="R47" s="83">
        <f t="shared" si="8"/>
        <v>36.021000000000001</v>
      </c>
      <c r="S47" s="83">
        <f t="shared" si="8"/>
        <v>51.344000000000001</v>
      </c>
      <c r="T47" s="83">
        <f t="shared" si="8"/>
        <v>36.871000000000002</v>
      </c>
      <c r="U47" s="83">
        <f t="shared" si="8"/>
        <v>27.782000000000004</v>
      </c>
      <c r="V47" s="83">
        <f t="shared" si="8"/>
        <v>28.891000000000002</v>
      </c>
      <c r="W47" s="83">
        <f t="shared" si="8"/>
        <v>33.778999999999996</v>
      </c>
      <c r="X47" s="83">
        <f t="shared" si="8"/>
        <v>33.485999999999997</v>
      </c>
      <c r="Y47" s="83">
        <f t="shared" si="8"/>
        <v>46.015999999999998</v>
      </c>
      <c r="Z47" s="84" t="str">
        <f t="shared" si="8"/>
        <v/>
      </c>
      <c r="AA47" s="100">
        <f>SUM(B47:Z47)</f>
        <v>412.23800000000006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26.785</v>
      </c>
      <c r="O4" s="18">
        <v>29.196999999999996</v>
      </c>
      <c r="P4" s="18">
        <v>28.331</v>
      </c>
      <c r="Q4" s="18">
        <v>33.735000000000007</v>
      </c>
      <c r="R4" s="18">
        <v>36.020999999999987</v>
      </c>
      <c r="S4" s="18">
        <v>51.344000000000001</v>
      </c>
      <c r="T4" s="18">
        <v>36.871000000000002</v>
      </c>
      <c r="U4" s="18">
        <v>27.782000000000004</v>
      </c>
      <c r="V4" s="18">
        <v>28.890999999999998</v>
      </c>
      <c r="W4" s="18">
        <v>33.778999999999996</v>
      </c>
      <c r="X4" s="18">
        <v>33.486000000000004</v>
      </c>
      <c r="Y4" s="18">
        <v>46.015999999999998</v>
      </c>
      <c r="Z4" s="19"/>
      <c r="AA4" s="20">
        <f>SUM(B4:Z4)</f>
        <v>412.238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98.55</v>
      </c>
      <c r="O7" s="28">
        <v>91.59</v>
      </c>
      <c r="P7" s="28">
        <v>84.39</v>
      </c>
      <c r="Q7" s="28">
        <v>90.93</v>
      </c>
      <c r="R7" s="28">
        <v>95.01</v>
      </c>
      <c r="S7" s="28">
        <v>104.84</v>
      </c>
      <c r="T7" s="28">
        <v>95.84</v>
      </c>
      <c r="U7" s="28">
        <v>104.51</v>
      </c>
      <c r="V7" s="28">
        <v>96</v>
      </c>
      <c r="W7" s="28">
        <v>88.93</v>
      </c>
      <c r="X7" s="28">
        <v>87.57</v>
      </c>
      <c r="Y7" s="28">
        <v>80.790000000000006</v>
      </c>
      <c r="Z7" s="29"/>
      <c r="AA7" s="30">
        <v>93.245833333333323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0.85</v>
      </c>
      <c r="O13" s="52">
        <v>0.64</v>
      </c>
      <c r="P13" s="52">
        <v>0.53</v>
      </c>
      <c r="Q13" s="52">
        <v>0.35</v>
      </c>
      <c r="R13" s="52">
        <v>3.74</v>
      </c>
      <c r="S13" s="52">
        <v>13.167</v>
      </c>
      <c r="T13" s="52">
        <v>0.43</v>
      </c>
      <c r="U13" s="52">
        <v>2.5499999999999998</v>
      </c>
      <c r="V13" s="52">
        <v>4.7880000000000003</v>
      </c>
      <c r="W13" s="52">
        <v>3.44</v>
      </c>
      <c r="X13" s="52">
        <v>5.35</v>
      </c>
      <c r="Y13" s="52">
        <v>5.69</v>
      </c>
      <c r="Z13" s="53"/>
      <c r="AA13" s="54">
        <f>SUM(B13:Z13)</f>
        <v>41.524999999999999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0.85</v>
      </c>
      <c r="O14" s="57">
        <f t="shared" si="0"/>
        <v>0.64</v>
      </c>
      <c r="P14" s="57">
        <f t="shared" si="0"/>
        <v>0.53</v>
      </c>
      <c r="Q14" s="57">
        <f t="shared" si="0"/>
        <v>0.35</v>
      </c>
      <c r="R14" s="57">
        <f t="shared" si="0"/>
        <v>3.74</v>
      </c>
      <c r="S14" s="57">
        <f t="shared" si="0"/>
        <v>13.167</v>
      </c>
      <c r="T14" s="57">
        <f t="shared" si="0"/>
        <v>0.43</v>
      </c>
      <c r="U14" s="57">
        <f t="shared" si="0"/>
        <v>2.5499999999999998</v>
      </c>
      <c r="V14" s="57">
        <f t="shared" si="0"/>
        <v>4.7880000000000003</v>
      </c>
      <c r="W14" s="57">
        <f t="shared" si="0"/>
        <v>3.44</v>
      </c>
      <c r="X14" s="57">
        <f t="shared" si="0"/>
        <v>5.35</v>
      </c>
      <c r="Y14" s="57">
        <f t="shared" si="0"/>
        <v>5.69</v>
      </c>
      <c r="Z14" s="58" t="str">
        <f t="shared" si="0"/>
        <v/>
      </c>
      <c r="AA14" s="59">
        <f>SUM(AA9:AA13)</f>
        <v>41.524999999999999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2.9049999999999998</v>
      </c>
      <c r="O18" s="72">
        <v>7.4020000000000001</v>
      </c>
      <c r="P18" s="72">
        <v>7.1320000000000006</v>
      </c>
      <c r="Q18" s="72">
        <v>7.0380000000000003</v>
      </c>
      <c r="R18" s="72">
        <v>4.7430000000000003</v>
      </c>
      <c r="S18" s="72">
        <v>4.641</v>
      </c>
      <c r="T18" s="72">
        <v>4.4180000000000001</v>
      </c>
      <c r="U18" s="72">
        <v>2.238</v>
      </c>
      <c r="V18" s="72">
        <v>2.032</v>
      </c>
      <c r="W18" s="72">
        <v>3.9480000000000004</v>
      </c>
      <c r="X18" s="72">
        <v>3.8129999999999997</v>
      </c>
      <c r="Y18" s="72">
        <v>6.3220000000000001</v>
      </c>
      <c r="Z18" s="73"/>
      <c r="AA18" s="74">
        <f>SUM(B18:Z18)</f>
        <v>56.631999999999998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23.03</v>
      </c>
      <c r="O19" s="76">
        <v>21.155000000000001</v>
      </c>
      <c r="P19" s="76">
        <v>20.669</v>
      </c>
      <c r="Q19" s="76">
        <v>26.347000000000001</v>
      </c>
      <c r="R19" s="76">
        <v>27.538000000000004</v>
      </c>
      <c r="S19" s="76">
        <v>33.535999999999994</v>
      </c>
      <c r="T19" s="76">
        <v>32.023000000000003</v>
      </c>
      <c r="U19" s="76">
        <v>22.994000000000003</v>
      </c>
      <c r="V19" s="76">
        <v>22.070999999999998</v>
      </c>
      <c r="W19" s="76">
        <v>26.391000000000002</v>
      </c>
      <c r="X19" s="76">
        <v>24.323</v>
      </c>
      <c r="Y19" s="76">
        <v>34.003999999999998</v>
      </c>
      <c r="Z19" s="73"/>
      <c r="AA19" s="74">
        <f>SUM(B19:Z19)</f>
        <v>314.08100000000002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25.935000000000002</v>
      </c>
      <c r="O22" s="83">
        <f t="shared" si="1"/>
        <v>28.557000000000002</v>
      </c>
      <c r="P22" s="83">
        <f t="shared" si="1"/>
        <v>27.801000000000002</v>
      </c>
      <c r="Q22" s="83">
        <f t="shared" si="1"/>
        <v>33.385000000000005</v>
      </c>
      <c r="R22" s="83">
        <f t="shared" si="1"/>
        <v>32.281000000000006</v>
      </c>
      <c r="S22" s="83">
        <f t="shared" si="1"/>
        <v>38.176999999999992</v>
      </c>
      <c r="T22" s="83">
        <f t="shared" si="1"/>
        <v>36.441000000000003</v>
      </c>
      <c r="U22" s="83">
        <f t="shared" si="1"/>
        <v>25.232000000000003</v>
      </c>
      <c r="V22" s="83">
        <f t="shared" si="1"/>
        <v>24.102999999999998</v>
      </c>
      <c r="W22" s="83">
        <f t="shared" si="1"/>
        <v>30.339000000000002</v>
      </c>
      <c r="X22" s="83">
        <f t="shared" si="1"/>
        <v>28.135999999999999</v>
      </c>
      <c r="Y22" s="83">
        <f t="shared" si="1"/>
        <v>40.326000000000001</v>
      </c>
      <c r="Z22" s="84">
        <f t="shared" si="1"/>
        <v>0</v>
      </c>
      <c r="AA22" s="85">
        <f t="shared" si="1"/>
        <v>370.71300000000002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26.785</v>
      </c>
      <c r="O26" s="72">
        <v>29.196999999999999</v>
      </c>
      <c r="P26" s="72">
        <v>28.331</v>
      </c>
      <c r="Q26" s="72">
        <v>33.734999999999999</v>
      </c>
      <c r="R26" s="72">
        <v>36.021000000000001</v>
      </c>
      <c r="S26" s="72">
        <v>51.344000000000001</v>
      </c>
      <c r="T26" s="72">
        <v>36.871000000000002</v>
      </c>
      <c r="U26" s="72">
        <v>27.782</v>
      </c>
      <c r="V26" s="72">
        <v>28.890999999999998</v>
      </c>
      <c r="W26" s="72">
        <v>33.779000000000003</v>
      </c>
      <c r="X26" s="72">
        <v>33.485999999999997</v>
      </c>
      <c r="Y26" s="72">
        <v>46.015999999999998</v>
      </c>
      <c r="Z26" s="73"/>
      <c r="AA26" s="74">
        <f>SUM(B26:Z26)</f>
        <v>412.23800000000006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26.785</v>
      </c>
      <c r="O28" s="57">
        <f t="shared" si="2"/>
        <v>29.196999999999999</v>
      </c>
      <c r="P28" s="57">
        <f t="shared" si="2"/>
        <v>28.331</v>
      </c>
      <c r="Q28" s="57">
        <f t="shared" si="2"/>
        <v>33.734999999999999</v>
      </c>
      <c r="R28" s="57">
        <f t="shared" si="2"/>
        <v>36.021000000000001</v>
      </c>
      <c r="S28" s="57">
        <f t="shared" si="2"/>
        <v>51.344000000000001</v>
      </c>
      <c r="T28" s="57">
        <f t="shared" si="2"/>
        <v>36.871000000000002</v>
      </c>
      <c r="U28" s="57">
        <f t="shared" si="2"/>
        <v>27.782</v>
      </c>
      <c r="V28" s="57">
        <f t="shared" si="2"/>
        <v>28.890999999999998</v>
      </c>
      <c r="W28" s="57">
        <f t="shared" si="2"/>
        <v>33.779000000000003</v>
      </c>
      <c r="X28" s="57">
        <f t="shared" si="2"/>
        <v>33.485999999999997</v>
      </c>
      <c r="Y28" s="57">
        <f t="shared" si="2"/>
        <v>46.015999999999998</v>
      </c>
      <c r="Z28" s="58">
        <f t="shared" si="2"/>
        <v>0</v>
      </c>
      <c r="AA28" s="59">
        <f t="shared" si="2"/>
        <v>412.23800000000006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26.785000000000004</v>
      </c>
      <c r="O47" s="83">
        <f t="shared" si="8"/>
        <v>29.197000000000003</v>
      </c>
      <c r="P47" s="83">
        <f t="shared" si="8"/>
        <v>28.331000000000003</v>
      </c>
      <c r="Q47" s="83">
        <f t="shared" si="8"/>
        <v>33.735000000000007</v>
      </c>
      <c r="R47" s="83">
        <f t="shared" si="8"/>
        <v>36.021000000000008</v>
      </c>
      <c r="S47" s="83">
        <f t="shared" si="8"/>
        <v>51.343999999999994</v>
      </c>
      <c r="T47" s="83">
        <f t="shared" si="8"/>
        <v>36.871000000000002</v>
      </c>
      <c r="U47" s="83">
        <f t="shared" si="8"/>
        <v>27.782000000000004</v>
      </c>
      <c r="V47" s="83">
        <f t="shared" si="8"/>
        <v>28.890999999999998</v>
      </c>
      <c r="W47" s="83">
        <f t="shared" si="8"/>
        <v>33.779000000000003</v>
      </c>
      <c r="X47" s="83">
        <f t="shared" si="8"/>
        <v>33.485999999999997</v>
      </c>
      <c r="Y47" s="83">
        <f t="shared" si="8"/>
        <v>46.015999999999998</v>
      </c>
      <c r="Z47" s="84">
        <f t="shared" si="8"/>
        <v>0</v>
      </c>
      <c r="AA47" s="100">
        <f>SUM(B47:Z47)</f>
        <v>412.23800000000006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2021-06-21T08:16:37Z</dcterms:created>
  <dcterms:modified xsi:type="dcterms:W3CDTF">2021-06-21T08:16:37Z</dcterms:modified>
</cp:coreProperties>
</file>