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<sst xmlns="http://schemas.openxmlformats.org/spreadsheetml/2006/main" count="110" uniqueCount="49">
  <si>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20/06/2021 11:22:08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</si>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</sst>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8.3409999999999993</c:v>
                </c:pt>
                <c:pt idx="19">
                  <c:v>2.4180000000000001</c:v>
                </c:pt>
                <c:pt idx="20">
                  <c:v>1.873</c:v>
                </c:pt>
                <c:pt idx="21">
                  <c:v>2.4380000000000002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3.3969999999999998</c:v>
                </c:pt>
                <c:pt idx="17">
                  <c:v>0.05</c:v>
                </c:pt>
                <c:pt idx="18">
                  <c:v>4.3810000000000002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0299504"/>
        <c:axId val="270299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26.501000000000001</c:v>
                </c:pt>
                <c:pt idx="13">
                  <c:v>23.655000000000001</c:v>
                </c:pt>
                <c:pt idx="14">
                  <c:v>17.009</c:v>
                </c:pt>
                <c:pt idx="15">
                  <c:v>30.402999999999999</c:v>
                </c:pt>
                <c:pt idx="16">
                  <c:v>23.287000000000003</c:v>
                </c:pt>
                <c:pt idx="17">
                  <c:v>14.945</c:v>
                </c:pt>
                <c:pt idx="18">
                  <c:v>16.009</c:v>
                </c:pt>
                <c:pt idx="19">
                  <c:v>11.536999999999999</c:v>
                </c:pt>
                <c:pt idx="20">
                  <c:v>14.182</c:v>
                </c:pt>
                <c:pt idx="21">
                  <c:v>10.764999999999997</c:v>
                </c:pt>
                <c:pt idx="22">
                  <c:v>23.993000000000002</c:v>
                </c:pt>
                <c:pt idx="23">
                  <c:v>15.635999999999999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299504"/>
        <c:axId val="270299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88.93</c:v>
                </c:pt>
                <c:pt idx="13">
                  <c:v>73.25</c:v>
                </c:pt>
                <c:pt idx="14">
                  <c:v>72.88</c:v>
                </c:pt>
                <c:pt idx="15">
                  <c:v>74.19</c:v>
                </c:pt>
                <c:pt idx="16">
                  <c:v>76.959999999999994</c:v>
                </c:pt>
                <c:pt idx="17">
                  <c:v>92.03</c:v>
                </c:pt>
                <c:pt idx="18">
                  <c:v>98.82</c:v>
                </c:pt>
                <c:pt idx="19">
                  <c:v>96.31</c:v>
                </c:pt>
                <c:pt idx="20">
                  <c:v>96.5</c:v>
                </c:pt>
                <c:pt idx="21">
                  <c:v>94.13</c:v>
                </c:pt>
                <c:pt idx="22">
                  <c:v>72.260000000000005</c:v>
                </c:pt>
                <c:pt idx="23">
                  <c:v>59.08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300680"/>
        <c:axId val="270300288"/>
      </c:lineChart>
      <c:catAx>
        <c:axId val="270299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299896"/>
        <c:crosses val="autoZero"/>
        <c:auto val="1"/>
        <c:lblAlgn val="ctr"/>
        <c:lblOffset val="100"/>
        <c:noMultiLvlLbl val="0"/>
      </c:catAx>
      <c:valAx>
        <c:axId val="27029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299504"/>
        <c:crosses val="autoZero"/>
        <c:crossBetween val="between"/>
      </c:valAx>
      <c:valAx>
        <c:axId val="270300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300680"/>
        <c:crosses val="max"/>
        <c:crossBetween val="between"/>
      </c:valAx>
      <c:catAx>
        <c:axId val="270300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0300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15.07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7.9779999999999989</v>
          </cell>
        </row>
        <row r="31">
          <cell r="C31">
            <v>0</v>
          </cell>
        </row>
        <row r="32">
          <cell r="C32">
            <v>29.430000000000003</v>
          </cell>
        </row>
        <row r="33">
          <cell r="C33">
            <v>175.44400000000002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5.8120000000000012</v>
          </cell>
        </row>
        <row r="40">
          <cell r="C40">
            <v>14.079000000000001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208.03100000000001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88.93</v>
          </cell>
          <cell r="O7">
            <v>73.25</v>
          </cell>
          <cell r="P7">
            <v>72.88</v>
          </cell>
          <cell r="Q7">
            <v>74.19</v>
          </cell>
          <cell r="R7">
            <v>76.959999999999994</v>
          </cell>
          <cell r="S7">
            <v>92.03</v>
          </cell>
          <cell r="T7">
            <v>98.82</v>
          </cell>
          <cell r="U7">
            <v>96.31</v>
          </cell>
          <cell r="V7">
            <v>96.5</v>
          </cell>
          <cell r="W7">
            <v>94.13</v>
          </cell>
          <cell r="X7">
            <v>72.260000000000005</v>
          </cell>
          <cell r="Y7">
            <v>59.08</v>
          </cell>
        </row>
        <row r="35">
          <cell r="T35">
            <v>8.3409999999999993</v>
          </cell>
          <cell r="U35">
            <v>2.4180000000000001</v>
          </cell>
          <cell r="V35">
            <v>1.873</v>
          </cell>
          <cell r="W35">
            <v>2.4380000000000002</v>
          </cell>
        </row>
        <row r="57">
          <cell r="O57">
            <v>3.3969999999999998</v>
          </cell>
          <cell r="S57">
            <v>0.05</v>
          </cell>
          <cell r="T57">
            <v>4.3810000000000002</v>
          </cell>
          <cell r="U57">
            <v>0.05</v>
          </cell>
          <cell r="V57">
            <v>0.05</v>
          </cell>
          <cell r="W57">
            <v>0.05</v>
          </cell>
        </row>
        <row r="63">
          <cell r="N63">
            <v>1.5580000000000001</v>
          </cell>
          <cell r="O63">
            <v>1.573</v>
          </cell>
          <cell r="P63">
            <v>1.5780000000000001</v>
          </cell>
          <cell r="Q63">
            <v>1.5680000000000001</v>
          </cell>
          <cell r="R63">
            <v>1.55</v>
          </cell>
          <cell r="S63">
            <v>1.5649999999999999</v>
          </cell>
          <cell r="T63">
            <v>1.548</v>
          </cell>
          <cell r="U63">
            <v>1.5229999999999999</v>
          </cell>
          <cell r="V63">
            <v>7.58</v>
          </cell>
          <cell r="W63">
            <v>1.4890000000000001</v>
          </cell>
          <cell r="X63">
            <v>7.5129999999999999</v>
          </cell>
          <cell r="Y63">
            <v>0.38500000000000001</v>
          </cell>
        </row>
        <row r="64">
          <cell r="N64">
            <v>24.943000000000001</v>
          </cell>
          <cell r="O64">
            <v>18.684999999999999</v>
          </cell>
          <cell r="P64">
            <v>15.430999999999999</v>
          </cell>
          <cell r="Q64">
            <v>28.835000000000001</v>
          </cell>
          <cell r="R64">
            <v>21.737000000000002</v>
          </cell>
          <cell r="S64">
            <v>13.329999999999998</v>
          </cell>
          <cell r="T64">
            <v>1.7389999999999999</v>
          </cell>
          <cell r="U64">
            <v>7.5460000000000003</v>
          </cell>
          <cell r="V64">
            <v>4.6790000000000003</v>
          </cell>
          <cell r="W64">
            <v>6.7880000000000003</v>
          </cell>
          <cell r="X64">
            <v>16.48</v>
          </cell>
          <cell r="Y64">
            <v>15.251000000000001</v>
          </cell>
        </row>
      </sheetData>
      <sheetData sheetId="17">
        <row r="57">
          <cell r="N57">
            <v>26.056000000000001</v>
          </cell>
          <cell r="O57">
            <v>23.106000000000002</v>
          </cell>
          <cell r="P57">
            <v>16.48</v>
          </cell>
          <cell r="Q57">
            <v>29.899000000000001</v>
          </cell>
          <cell r="R57">
            <v>22.792000000000002</v>
          </cell>
          <cell r="S57">
            <v>14.508000000000001</v>
          </cell>
          <cell r="T57">
            <v>9.1</v>
          </cell>
          <cell r="U57">
            <v>9.5670000000000002</v>
          </cell>
          <cell r="V57">
            <v>9.8829999999999991</v>
          </cell>
          <cell r="W57">
            <v>8.3009999999999984</v>
          </cell>
          <cell r="X57">
            <v>23.305</v>
          </cell>
          <cell r="Y57">
            <v>15.033999999999999</v>
          </cell>
        </row>
        <row r="63">
          <cell r="N63">
            <v>0.44500000000000001</v>
          </cell>
          <cell r="O63">
            <v>0.54900000000000004</v>
          </cell>
          <cell r="P63">
            <v>0.52900000000000003</v>
          </cell>
          <cell r="Q63">
            <v>0.504</v>
          </cell>
          <cell r="R63">
            <v>0.495</v>
          </cell>
          <cell r="S63">
            <v>0.437</v>
          </cell>
          <cell r="T63">
            <v>0.35099999999999998</v>
          </cell>
          <cell r="U63">
            <v>0.38500000000000001</v>
          </cell>
          <cell r="V63">
            <v>0.36699999999999999</v>
          </cell>
          <cell r="W63">
            <v>0.58799999999999997</v>
          </cell>
          <cell r="X63">
            <v>0.56000000000000005</v>
          </cell>
          <cell r="Y63">
            <v>0.60199999999999998</v>
          </cell>
        </row>
        <row r="64">
          <cell r="T64">
            <v>6.5579999999999998</v>
          </cell>
          <cell r="U64">
            <v>1.585</v>
          </cell>
          <cell r="V64">
            <v>3.9320000000000004</v>
          </cell>
          <cell r="W64">
            <v>1.8759999999999999</v>
          </cell>
          <cell r="X64">
            <v>0.128</v>
          </cell>
        </row>
      </sheetData>
      <sheetData sheetId="18">
        <row r="7">
          <cell r="N7">
            <v>88.93</v>
          </cell>
          <cell r="O7">
            <v>73.25</v>
          </cell>
          <cell r="P7">
            <v>72.88</v>
          </cell>
          <cell r="Q7">
            <v>74.19</v>
          </cell>
          <cell r="R7">
            <v>76.959999999999994</v>
          </cell>
          <cell r="S7">
            <v>92.03</v>
          </cell>
          <cell r="T7">
            <v>98.82</v>
          </cell>
          <cell r="U7">
            <v>96.31</v>
          </cell>
          <cell r="V7">
            <v>96.5</v>
          </cell>
          <cell r="W7">
            <v>94.13</v>
          </cell>
          <cell r="X7">
            <v>72.260000000000005</v>
          </cell>
          <cell r="Y7">
            <v>59.08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26.501000000000001</v>
      </c>
      <c r="O4" s="18">
        <v>23.654999999999998</v>
      </c>
      <c r="P4" s="18">
        <v>17.009</v>
      </c>
      <c r="Q4" s="18">
        <v>30.403000000000006</v>
      </c>
      <c r="R4" s="18">
        <v>23.287000000000003</v>
      </c>
      <c r="S4" s="18">
        <v>14.945</v>
      </c>
      <c r="T4" s="18">
        <v>16.009</v>
      </c>
      <c r="U4" s="18">
        <v>11.537000000000001</v>
      </c>
      <c r="V4" s="18">
        <v>14.181999999999999</v>
      </c>
      <c r="W4" s="18">
        <v>10.765000000000001</v>
      </c>
      <c r="X4" s="18">
        <v>23.992999999999999</v>
      </c>
      <c r="Y4" s="18">
        <v>15.635999999999999</v>
      </c>
      <c r="Z4" s="19"/>
      <c r="AA4" s="20">
        <f>SUM(B4:Z4)</f>
        <v>227.922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88.93</v>
      </c>
      <c r="O7" s="28">
        <v>73.25</v>
      </c>
      <c r="P7" s="28">
        <v>72.88</v>
      </c>
      <c r="Q7" s="28">
        <v>74.19</v>
      </c>
      <c r="R7" s="28">
        <v>76.959999999999994</v>
      </c>
      <c r="S7" s="28">
        <v>92.03</v>
      </c>
      <c r="T7" s="28">
        <v>98.82</v>
      </c>
      <c r="U7" s="28">
        <v>96.31</v>
      </c>
      <c r="V7" s="28">
        <v>96.5</v>
      </c>
      <c r="W7" s="28">
        <v>94.13</v>
      </c>
      <c r="X7" s="28">
        <v>72.260000000000005</v>
      </c>
      <c r="Y7" s="28">
        <v>59.08</v>
      </c>
      <c r="Z7" s="29"/>
      <c r="AA7" s="30">
        <f>IF(SUM(GR_MAINLAND_MCP_SUM_SELL)&lt;&gt;0,AVERAGEIF(GR_MAINLAND_MCP_SUM_SELL,"&lt;&gt;"""),"")</f>
        <v>82.944999999999993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8.3409999999999993</v>
      </c>
      <c r="U11" s="47">
        <v>2.4180000000000001</v>
      </c>
      <c r="V11" s="47">
        <v>1.873</v>
      </c>
      <c r="W11" s="47">
        <v>2.4380000000000002</v>
      </c>
      <c r="X11" s="47"/>
      <c r="Y11" s="47"/>
      <c r="Z11" s="48"/>
      <c r="AA11" s="49">
        <f>SUM(B11:Z11)</f>
        <v>15.07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3.3969999999999998</v>
      </c>
      <c r="P13" s="52"/>
      <c r="Q13" s="52"/>
      <c r="R13" s="52"/>
      <c r="S13" s="52">
        <v>0.05</v>
      </c>
      <c r="T13" s="52">
        <v>4.3810000000000002</v>
      </c>
      <c r="U13" s="52">
        <v>0.05</v>
      </c>
      <c r="V13" s="52">
        <v>0.05</v>
      </c>
      <c r="W13" s="52">
        <v>0.05</v>
      </c>
      <c r="X13" s="52"/>
      <c r="Y13" s="52"/>
      <c r="Z13" s="53"/>
      <c r="AA13" s="54">
        <f>SUM(B13:Z13)</f>
        <v>7.9779999999999989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3.3969999999999998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0.05</v>
      </c>
      <c r="T14" s="57">
        <f t="shared" si="0"/>
        <v>12.722</v>
      </c>
      <c r="U14" s="57">
        <f t="shared" si="0"/>
        <v>2.468</v>
      </c>
      <c r="V14" s="57">
        <f t="shared" si="0"/>
        <v>1.923</v>
      </c>
      <c r="W14" s="57">
        <f t="shared" si="0"/>
        <v>2.488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23.047999999999998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1.5580000000000001</v>
      </c>
      <c r="O18" s="72">
        <v>1.573</v>
      </c>
      <c r="P18" s="72">
        <v>1.5780000000000001</v>
      </c>
      <c r="Q18" s="72">
        <v>1.5680000000000001</v>
      </c>
      <c r="R18" s="72">
        <v>1.55</v>
      </c>
      <c r="S18" s="72">
        <v>1.5649999999999999</v>
      </c>
      <c r="T18" s="72">
        <v>1.548</v>
      </c>
      <c r="U18" s="72">
        <v>1.5229999999999999</v>
      </c>
      <c r="V18" s="72">
        <v>7.58</v>
      </c>
      <c r="W18" s="72">
        <v>1.4890000000000001</v>
      </c>
      <c r="X18" s="72">
        <v>7.5129999999999999</v>
      </c>
      <c r="Y18" s="72">
        <v>0.38500000000000001</v>
      </c>
      <c r="Z18" s="73"/>
      <c r="AA18" s="74">
        <f>SUM(B18:Z18)</f>
        <v>29.430000000000003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24.943000000000001</v>
      </c>
      <c r="O19" s="76">
        <v>18.684999999999999</v>
      </c>
      <c r="P19" s="76">
        <v>15.430999999999999</v>
      </c>
      <c r="Q19" s="76">
        <v>28.835000000000001</v>
      </c>
      <c r="R19" s="76">
        <v>21.737000000000002</v>
      </c>
      <c r="S19" s="76">
        <v>13.329999999999998</v>
      </c>
      <c r="T19" s="76">
        <v>1.7389999999999999</v>
      </c>
      <c r="U19" s="76">
        <v>7.5460000000000003</v>
      </c>
      <c r="V19" s="76">
        <v>4.6790000000000003</v>
      </c>
      <c r="W19" s="76">
        <v>6.7880000000000003</v>
      </c>
      <c r="X19" s="76">
        <v>16.48</v>
      </c>
      <c r="Y19" s="76">
        <v>15.251000000000001</v>
      </c>
      <c r="Z19" s="73"/>
      <c r="AA19" s="74">
        <f>SUM(B19:Z19)</f>
        <v>175.44400000000002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26.501000000000001</v>
      </c>
      <c r="O22" s="83">
        <f t="shared" si="1"/>
        <v>20.257999999999999</v>
      </c>
      <c r="P22" s="83">
        <f t="shared" si="1"/>
        <v>17.009</v>
      </c>
      <c r="Q22" s="83">
        <f t="shared" si="1"/>
        <v>30.403000000000002</v>
      </c>
      <c r="R22" s="83">
        <f t="shared" si="1"/>
        <v>23.287000000000003</v>
      </c>
      <c r="S22" s="83">
        <f t="shared" si="1"/>
        <v>14.894999999999998</v>
      </c>
      <c r="T22" s="83">
        <f t="shared" si="1"/>
        <v>3.2869999999999999</v>
      </c>
      <c r="U22" s="83">
        <f t="shared" si="1"/>
        <v>9.0690000000000008</v>
      </c>
      <c r="V22" s="83">
        <f t="shared" si="1"/>
        <v>12.259</v>
      </c>
      <c r="W22" s="83">
        <f t="shared" si="1"/>
        <v>8.277000000000001</v>
      </c>
      <c r="X22" s="83">
        <f t="shared" si="1"/>
        <v>23.993000000000002</v>
      </c>
      <c r="Y22" s="83">
        <f t="shared" si="1"/>
        <v>15.636000000000001</v>
      </c>
      <c r="Z22" s="84" t="str">
        <f t="shared" si="1"/>
        <v/>
      </c>
      <c r="AA22" s="85">
        <f>SUM(AA17:AA21)</f>
        <v>204.87400000000002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26.501000000000001</v>
      </c>
      <c r="O26" s="72">
        <v>23.655000000000001</v>
      </c>
      <c r="P26" s="72">
        <v>17.009</v>
      </c>
      <c r="Q26" s="72">
        <v>30.402999999999999</v>
      </c>
      <c r="R26" s="72">
        <v>23.286999999999999</v>
      </c>
      <c r="S26" s="72">
        <v>14.945</v>
      </c>
      <c r="T26" s="72">
        <v>16.009</v>
      </c>
      <c r="U26" s="72">
        <v>11.537000000000001</v>
      </c>
      <c r="V26" s="72">
        <v>14.182</v>
      </c>
      <c r="W26" s="72">
        <v>10.765000000000001</v>
      </c>
      <c r="X26" s="72">
        <v>23.992999999999999</v>
      </c>
      <c r="Y26" s="72">
        <v>15.635999999999999</v>
      </c>
      <c r="Z26" s="73"/>
      <c r="AA26" s="74">
        <f>SUM(B26:Z26)</f>
        <v>227.922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26.501000000000001</v>
      </c>
      <c r="O28" s="57">
        <f t="shared" si="2"/>
        <v>23.655000000000001</v>
      </c>
      <c r="P28" s="57">
        <f t="shared" si="2"/>
        <v>17.009</v>
      </c>
      <c r="Q28" s="57">
        <f t="shared" si="2"/>
        <v>30.402999999999999</v>
      </c>
      <c r="R28" s="57">
        <f t="shared" si="2"/>
        <v>23.286999999999999</v>
      </c>
      <c r="S28" s="57">
        <f t="shared" si="2"/>
        <v>14.945</v>
      </c>
      <c r="T28" s="57">
        <f t="shared" si="2"/>
        <v>16.009</v>
      </c>
      <c r="U28" s="57">
        <f t="shared" si="2"/>
        <v>11.537000000000001</v>
      </c>
      <c r="V28" s="57">
        <f t="shared" si="2"/>
        <v>14.182</v>
      </c>
      <c r="W28" s="57">
        <f t="shared" si="2"/>
        <v>10.765000000000001</v>
      </c>
      <c r="X28" s="57">
        <f t="shared" si="2"/>
        <v>23.992999999999999</v>
      </c>
      <c r="Y28" s="57">
        <f t="shared" si="2"/>
        <v>15.635999999999999</v>
      </c>
      <c r="Z28" s="58" t="str">
        <f t="shared" si="2"/>
        <v/>
      </c>
      <c r="AA28" s="59">
        <f>SUM(AA25:AA27)</f>
        <v>227.922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26.501000000000001</v>
      </c>
      <c r="O47" s="83">
        <f t="shared" si="8"/>
        <v>23.654999999999998</v>
      </c>
      <c r="P47" s="83">
        <f t="shared" si="8"/>
        <v>17.009</v>
      </c>
      <c r="Q47" s="83">
        <f t="shared" si="8"/>
        <v>30.403000000000002</v>
      </c>
      <c r="R47" s="83">
        <f t="shared" si="8"/>
        <v>23.287000000000003</v>
      </c>
      <c r="S47" s="83">
        <f t="shared" si="8"/>
        <v>14.944999999999999</v>
      </c>
      <c r="T47" s="83">
        <f t="shared" si="8"/>
        <v>16.009</v>
      </c>
      <c r="U47" s="83">
        <f t="shared" si="8"/>
        <v>11.537000000000001</v>
      </c>
      <c r="V47" s="83">
        <f t="shared" si="8"/>
        <v>14.182</v>
      </c>
      <c r="W47" s="83">
        <f t="shared" si="8"/>
        <v>10.765000000000001</v>
      </c>
      <c r="X47" s="83">
        <f t="shared" si="8"/>
        <v>23.993000000000002</v>
      </c>
      <c r="Y47" s="83">
        <f t="shared" si="8"/>
        <v>15.636000000000001</v>
      </c>
      <c r="Z47" s="84" t="str">
        <f t="shared" si="8"/>
        <v/>
      </c>
      <c r="AA47" s="100">
        <f>SUM(B47:Z47)</f>
        <v>227.922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26.501000000000001</v>
      </c>
      <c r="O4" s="18">
        <v>23.655000000000001</v>
      </c>
      <c r="P4" s="18">
        <v>17.009</v>
      </c>
      <c r="Q4" s="18">
        <v>30.402999999999999</v>
      </c>
      <c r="R4" s="18">
        <v>23.287000000000003</v>
      </c>
      <c r="S4" s="18">
        <v>14.945</v>
      </c>
      <c r="T4" s="18">
        <v>16.009</v>
      </c>
      <c r="U4" s="18">
        <v>11.536999999999999</v>
      </c>
      <c r="V4" s="18">
        <v>14.182</v>
      </c>
      <c r="W4" s="18">
        <v>10.764999999999997</v>
      </c>
      <c r="X4" s="18">
        <v>23.993000000000002</v>
      </c>
      <c r="Y4" s="18">
        <v>15.635999999999999</v>
      </c>
      <c r="Z4" s="19"/>
      <c r="AA4" s="20">
        <f>SUM(B4:Z4)</f>
        <v>227.922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88.93</v>
      </c>
      <c r="O7" s="28">
        <v>73.25</v>
      </c>
      <c r="P7" s="28">
        <v>72.88</v>
      </c>
      <c r="Q7" s="28">
        <v>74.19</v>
      </c>
      <c r="R7" s="28">
        <v>76.959999999999994</v>
      </c>
      <c r="S7" s="28">
        <v>92.03</v>
      </c>
      <c r="T7" s="28">
        <v>98.82</v>
      </c>
      <c r="U7" s="28">
        <v>96.31</v>
      </c>
      <c r="V7" s="28">
        <v>96.5</v>
      </c>
      <c r="W7" s="28">
        <v>94.13</v>
      </c>
      <c r="X7" s="28">
        <v>72.260000000000005</v>
      </c>
      <c r="Y7" s="28">
        <v>59.08</v>
      </c>
      <c r="Z7" s="29"/>
      <c r="AA7" s="30">
        <v>82.944999999999993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26.056000000000001</v>
      </c>
      <c r="O13" s="52">
        <v>23.106000000000002</v>
      </c>
      <c r="P13" s="52">
        <v>16.48</v>
      </c>
      <c r="Q13" s="52">
        <v>29.899000000000001</v>
      </c>
      <c r="R13" s="52">
        <v>22.792000000000002</v>
      </c>
      <c r="S13" s="52">
        <v>14.508000000000001</v>
      </c>
      <c r="T13" s="52">
        <v>9.1</v>
      </c>
      <c r="U13" s="52">
        <v>9.5670000000000002</v>
      </c>
      <c r="V13" s="52">
        <v>9.8829999999999991</v>
      </c>
      <c r="W13" s="52">
        <v>8.3009999999999984</v>
      </c>
      <c r="X13" s="52">
        <v>23.305</v>
      </c>
      <c r="Y13" s="52">
        <v>15.033999999999999</v>
      </c>
      <c r="Z13" s="53"/>
      <c r="AA13" s="54">
        <f>SUM(B13:Z13)</f>
        <v>208.03100000000001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26.056000000000001</v>
      </c>
      <c r="O14" s="57">
        <f t="shared" si="0"/>
        <v>23.106000000000002</v>
      </c>
      <c r="P14" s="57">
        <f t="shared" si="0"/>
        <v>16.48</v>
      </c>
      <c r="Q14" s="57">
        <f t="shared" si="0"/>
        <v>29.899000000000001</v>
      </c>
      <c r="R14" s="57">
        <f t="shared" si="0"/>
        <v>22.792000000000002</v>
      </c>
      <c r="S14" s="57">
        <f t="shared" si="0"/>
        <v>14.508000000000001</v>
      </c>
      <c r="T14" s="57">
        <f t="shared" si="0"/>
        <v>9.1</v>
      </c>
      <c r="U14" s="57">
        <f t="shared" si="0"/>
        <v>9.5670000000000002</v>
      </c>
      <c r="V14" s="57">
        <f t="shared" si="0"/>
        <v>9.8829999999999991</v>
      </c>
      <c r="W14" s="57">
        <f t="shared" si="0"/>
        <v>8.3009999999999984</v>
      </c>
      <c r="X14" s="57">
        <f t="shared" si="0"/>
        <v>23.305</v>
      </c>
      <c r="Y14" s="57">
        <f t="shared" si="0"/>
        <v>15.033999999999999</v>
      </c>
      <c r="Z14" s="58" t="str">
        <f t="shared" si="0"/>
        <v/>
      </c>
      <c r="AA14" s="59">
        <f>SUM(AA9:AA13)</f>
        <v>208.03100000000001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0.44500000000000001</v>
      </c>
      <c r="O18" s="72">
        <v>0.54900000000000004</v>
      </c>
      <c r="P18" s="72">
        <v>0.52900000000000003</v>
      </c>
      <c r="Q18" s="72">
        <v>0.504</v>
      </c>
      <c r="R18" s="72">
        <v>0.495</v>
      </c>
      <c r="S18" s="72">
        <v>0.437</v>
      </c>
      <c r="T18" s="72">
        <v>0.35099999999999998</v>
      </c>
      <c r="U18" s="72">
        <v>0.38500000000000001</v>
      </c>
      <c r="V18" s="72">
        <v>0.36699999999999999</v>
      </c>
      <c r="W18" s="72">
        <v>0.58799999999999997</v>
      </c>
      <c r="X18" s="72">
        <v>0.56000000000000005</v>
      </c>
      <c r="Y18" s="72">
        <v>0.60199999999999998</v>
      </c>
      <c r="Z18" s="73"/>
      <c r="AA18" s="74">
        <f>SUM(B18:Z18)</f>
        <v>5.8120000000000012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6.5579999999999998</v>
      </c>
      <c r="U19" s="76">
        <v>1.585</v>
      </c>
      <c r="V19" s="76">
        <v>3.9320000000000004</v>
      </c>
      <c r="W19" s="76">
        <v>1.8759999999999999</v>
      </c>
      <c r="X19" s="76">
        <v>0.128</v>
      </c>
      <c r="Y19" s="76"/>
      <c r="Z19" s="73"/>
      <c r="AA19" s="74">
        <f>SUM(B19:Z19)</f>
        <v>14.079000000000001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0.44500000000000001</v>
      </c>
      <c r="O22" s="83">
        <f t="shared" si="1"/>
        <v>0.54900000000000004</v>
      </c>
      <c r="P22" s="83">
        <f t="shared" si="1"/>
        <v>0.52900000000000003</v>
      </c>
      <c r="Q22" s="83">
        <f t="shared" si="1"/>
        <v>0.504</v>
      </c>
      <c r="R22" s="83">
        <f t="shared" si="1"/>
        <v>0.495</v>
      </c>
      <c r="S22" s="83">
        <f t="shared" si="1"/>
        <v>0.437</v>
      </c>
      <c r="T22" s="83">
        <f t="shared" si="1"/>
        <v>6.9089999999999998</v>
      </c>
      <c r="U22" s="83">
        <f t="shared" si="1"/>
        <v>1.97</v>
      </c>
      <c r="V22" s="83">
        <f t="shared" si="1"/>
        <v>4.2990000000000004</v>
      </c>
      <c r="W22" s="83">
        <f t="shared" si="1"/>
        <v>2.464</v>
      </c>
      <c r="X22" s="83">
        <f t="shared" si="1"/>
        <v>0.68800000000000006</v>
      </c>
      <c r="Y22" s="83">
        <f t="shared" si="1"/>
        <v>0.60199999999999998</v>
      </c>
      <c r="Z22" s="84">
        <f t="shared" si="1"/>
        <v>0</v>
      </c>
      <c r="AA22" s="85">
        <f t="shared" si="1"/>
        <v>19.891000000000002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26.501000000000001</v>
      </c>
      <c r="O26" s="72">
        <v>23.655000000000001</v>
      </c>
      <c r="P26" s="72">
        <v>17.009</v>
      </c>
      <c r="Q26" s="72">
        <v>30.402999999999999</v>
      </c>
      <c r="R26" s="72">
        <v>23.286999999999999</v>
      </c>
      <c r="S26" s="72">
        <v>14.945</v>
      </c>
      <c r="T26" s="72">
        <v>16.009</v>
      </c>
      <c r="U26" s="72">
        <v>11.537000000000001</v>
      </c>
      <c r="V26" s="72">
        <v>14.182</v>
      </c>
      <c r="W26" s="72">
        <v>10.765000000000001</v>
      </c>
      <c r="X26" s="72">
        <v>23.992999999999999</v>
      </c>
      <c r="Y26" s="72">
        <v>15.635999999999999</v>
      </c>
      <c r="Z26" s="73"/>
      <c r="AA26" s="74">
        <f>SUM(B26:Z26)</f>
        <v>227.922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26.501000000000001</v>
      </c>
      <c r="O28" s="57">
        <f t="shared" si="2"/>
        <v>23.655000000000001</v>
      </c>
      <c r="P28" s="57">
        <f t="shared" si="2"/>
        <v>17.009</v>
      </c>
      <c r="Q28" s="57">
        <f t="shared" si="2"/>
        <v>30.402999999999999</v>
      </c>
      <c r="R28" s="57">
        <f t="shared" si="2"/>
        <v>23.286999999999999</v>
      </c>
      <c r="S28" s="57">
        <f t="shared" si="2"/>
        <v>14.945</v>
      </c>
      <c r="T28" s="57">
        <f t="shared" si="2"/>
        <v>16.009</v>
      </c>
      <c r="U28" s="57">
        <f t="shared" si="2"/>
        <v>11.537000000000001</v>
      </c>
      <c r="V28" s="57">
        <f t="shared" si="2"/>
        <v>14.182</v>
      </c>
      <c r="W28" s="57">
        <f t="shared" si="2"/>
        <v>10.765000000000001</v>
      </c>
      <c r="X28" s="57">
        <f t="shared" si="2"/>
        <v>23.992999999999999</v>
      </c>
      <c r="Y28" s="57">
        <f t="shared" si="2"/>
        <v>15.635999999999999</v>
      </c>
      <c r="Z28" s="58">
        <f t="shared" si="2"/>
        <v>0</v>
      </c>
      <c r="AA28" s="59">
        <f t="shared" si="2"/>
        <v>227.922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26.501000000000001</v>
      </c>
      <c r="O47" s="83">
        <f t="shared" si="8"/>
        <v>23.655000000000001</v>
      </c>
      <c r="P47" s="83">
        <f t="shared" si="8"/>
        <v>17.009</v>
      </c>
      <c r="Q47" s="83">
        <f t="shared" si="8"/>
        <v>30.403000000000002</v>
      </c>
      <c r="R47" s="83">
        <f t="shared" si="8"/>
        <v>23.287000000000003</v>
      </c>
      <c r="S47" s="83">
        <f t="shared" si="8"/>
        <v>14.945</v>
      </c>
      <c r="T47" s="83">
        <f t="shared" si="8"/>
        <v>16.009</v>
      </c>
      <c r="U47" s="83">
        <f t="shared" si="8"/>
        <v>11.537000000000001</v>
      </c>
      <c r="V47" s="83">
        <f t="shared" si="8"/>
        <v>14.181999999999999</v>
      </c>
      <c r="W47" s="83">
        <f t="shared" si="8"/>
        <v>10.764999999999999</v>
      </c>
      <c r="X47" s="83">
        <f t="shared" si="8"/>
        <v>23.992999999999999</v>
      </c>
      <c r="Y47" s="83">
        <f t="shared" si="8"/>
        <v>15.635999999999999</v>
      </c>
      <c r="Z47" s="84">
        <f t="shared" si="8"/>
        <v>0</v>
      </c>
      <c r="AA47" s="100">
        <f>SUM(B47:Z47)</f>
        <v>227.922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2021-06-20T08:22:08Z</dcterms:created>
  <dcterms:modified xsi:type="dcterms:W3CDTF">2021-06-20T08:22:08Z</dcterms:modified>
</cp:coreProperties>
</file>