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[1]SPOT_Orders_OverView_01!$A$21:$A$37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<sst xmlns="http://schemas.openxmlformats.org/spreadsheetml/2006/main" count="110" uniqueCount="49">
  <si>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19/06/2021 11:25:04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</si>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</sst>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5.4329999999999998</c:v>
                </c:pt>
                <c:pt idx="18">
                  <c:v>9.4809999999999999</c:v>
                </c:pt>
                <c:pt idx="19">
                  <c:v>13.673</c:v>
                </c:pt>
                <c:pt idx="20">
                  <c:v>17.475999999999999</c:v>
                </c:pt>
                <c:pt idx="21">
                  <c:v>12.802</c:v>
                </c:pt>
                <c:pt idx="22">
                  <c:v>6.7880000000000003</c:v>
                </c:pt>
                <c:pt idx="23">
                  <c:v>18.581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4.9610000000000003</c:v>
                </c:pt>
                <c:pt idx="13">
                  <c:v>8.4320000000000004</c:v>
                </c:pt>
                <c:pt idx="14">
                  <c:v>12.872</c:v>
                </c:pt>
                <c:pt idx="15">
                  <c:v>14.683999999999999</c:v>
                </c:pt>
                <c:pt idx="16">
                  <c:v>20.826999999999998</c:v>
                </c:pt>
                <c:pt idx="17">
                  <c:v>16.016000000000002</c:v>
                </c:pt>
                <c:pt idx="18">
                  <c:v>13.775</c:v>
                </c:pt>
                <c:pt idx="19">
                  <c:v>11.435999999999998</c:v>
                </c:pt>
                <c:pt idx="20">
                  <c:v>10.190000000000001</c:v>
                </c:pt>
                <c:pt idx="21">
                  <c:v>10.032</c:v>
                </c:pt>
                <c:pt idx="22">
                  <c:v>11.877000000000001</c:v>
                </c:pt>
                <c:pt idx="23">
                  <c:v>10.562000000000001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0006928"/>
        <c:axId val="340007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17.280999999999999</c:v>
                </c:pt>
                <c:pt idx="13">
                  <c:v>14.782999999999999</c:v>
                </c:pt>
                <c:pt idx="14">
                  <c:v>16.119</c:v>
                </c:pt>
                <c:pt idx="15">
                  <c:v>16.928999999999998</c:v>
                </c:pt>
                <c:pt idx="16">
                  <c:v>21.205000000000002</c:v>
                </c:pt>
                <c:pt idx="17">
                  <c:v>21.808000000000003</c:v>
                </c:pt>
                <c:pt idx="18">
                  <c:v>23.579000000000004</c:v>
                </c:pt>
                <c:pt idx="19">
                  <c:v>25.452999999999999</c:v>
                </c:pt>
                <c:pt idx="20">
                  <c:v>28.125</c:v>
                </c:pt>
                <c:pt idx="21">
                  <c:v>23.366999999999997</c:v>
                </c:pt>
                <c:pt idx="22">
                  <c:v>19.256</c:v>
                </c:pt>
                <c:pt idx="23">
                  <c:v>29.701000000000001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006928"/>
        <c:axId val="340007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66.41</c:v>
                </c:pt>
                <c:pt idx="13">
                  <c:v>52.05</c:v>
                </c:pt>
                <c:pt idx="14">
                  <c:v>48.82</c:v>
                </c:pt>
                <c:pt idx="15">
                  <c:v>54.65</c:v>
                </c:pt>
                <c:pt idx="16">
                  <c:v>73.099999999999994</c:v>
                </c:pt>
                <c:pt idx="17">
                  <c:v>84.04</c:v>
                </c:pt>
                <c:pt idx="18">
                  <c:v>84.63</c:v>
                </c:pt>
                <c:pt idx="19">
                  <c:v>85.85</c:v>
                </c:pt>
                <c:pt idx="20">
                  <c:v>92.9</c:v>
                </c:pt>
                <c:pt idx="21">
                  <c:v>104.58</c:v>
                </c:pt>
                <c:pt idx="22">
                  <c:v>110</c:v>
                </c:pt>
                <c:pt idx="23">
                  <c:v>104.08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008104"/>
        <c:axId val="340007712"/>
      </c:lineChart>
      <c:catAx>
        <c:axId val="340006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007320"/>
        <c:crosses val="autoZero"/>
        <c:auto val="1"/>
        <c:lblAlgn val="ctr"/>
        <c:lblOffset val="100"/>
        <c:noMultiLvlLbl val="0"/>
      </c:catAx>
      <c:valAx>
        <c:axId val="340007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006928"/>
        <c:crosses val="autoZero"/>
        <c:crossBetween val="between"/>
      </c:valAx>
      <c:valAx>
        <c:axId val="340007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008104"/>
        <c:crosses val="max"/>
        <c:crossBetween val="between"/>
      </c:valAx>
      <c:catAx>
        <c:axId val="340008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00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44366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84.234000000000009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145.66400000000002</v>
          </cell>
        </row>
        <row r="31">
          <cell r="C31">
            <v>0</v>
          </cell>
        </row>
        <row r="32">
          <cell r="C32">
            <v>4.9549999999999992</v>
          </cell>
        </row>
        <row r="33">
          <cell r="C33">
            <v>22.753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33.578000000000003</v>
          </cell>
        </row>
        <row r="40">
          <cell r="C40">
            <v>195.84200000000001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28.186000000000003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66.41</v>
          </cell>
          <cell r="O7">
            <v>52.05</v>
          </cell>
          <cell r="P7">
            <v>48.82</v>
          </cell>
          <cell r="Q7">
            <v>54.65</v>
          </cell>
          <cell r="R7">
            <v>73.099999999999994</v>
          </cell>
          <cell r="S7">
            <v>84.04</v>
          </cell>
          <cell r="T7">
            <v>84.63</v>
          </cell>
          <cell r="U7">
            <v>85.85</v>
          </cell>
          <cell r="V7">
            <v>92.9</v>
          </cell>
          <cell r="W7">
            <v>104.58</v>
          </cell>
          <cell r="X7">
            <v>110</v>
          </cell>
          <cell r="Y7">
            <v>104.08</v>
          </cell>
        </row>
        <row r="35">
          <cell r="S35">
            <v>5.4329999999999998</v>
          </cell>
          <cell r="T35">
            <v>9.4809999999999999</v>
          </cell>
          <cell r="U35">
            <v>13.673</v>
          </cell>
          <cell r="V35">
            <v>17.475999999999999</v>
          </cell>
          <cell r="W35">
            <v>12.802</v>
          </cell>
          <cell r="X35">
            <v>6.7880000000000003</v>
          </cell>
          <cell r="Y35">
            <v>18.581</v>
          </cell>
        </row>
        <row r="57">
          <cell r="N57">
            <v>4.9610000000000003</v>
          </cell>
          <cell r="O57">
            <v>8.4320000000000004</v>
          </cell>
          <cell r="P57">
            <v>12.872</v>
          </cell>
          <cell r="Q57">
            <v>14.683999999999999</v>
          </cell>
          <cell r="R57">
            <v>20.826999999999998</v>
          </cell>
          <cell r="S57">
            <v>16.016000000000002</v>
          </cell>
          <cell r="T57">
            <v>13.775</v>
          </cell>
          <cell r="U57">
            <v>11.435999999999998</v>
          </cell>
          <cell r="V57">
            <v>10.190000000000001</v>
          </cell>
          <cell r="W57">
            <v>10.032</v>
          </cell>
          <cell r="X57">
            <v>11.877000000000001</v>
          </cell>
          <cell r="Y57">
            <v>10.562000000000001</v>
          </cell>
        </row>
        <row r="63">
          <cell r="N63">
            <v>0.24399999999999999</v>
          </cell>
          <cell r="O63">
            <v>0.29599999999999999</v>
          </cell>
          <cell r="P63">
            <v>0.41</v>
          </cell>
          <cell r="Q63">
            <v>0.46</v>
          </cell>
          <cell r="R63">
            <v>0.378</v>
          </cell>
          <cell r="S63">
            <v>0.35899999999999999</v>
          </cell>
          <cell r="T63">
            <v>0.32300000000000001</v>
          </cell>
          <cell r="U63">
            <v>0.34399999999999997</v>
          </cell>
          <cell r="V63">
            <v>0.45900000000000002</v>
          </cell>
          <cell r="W63">
            <v>0.53300000000000003</v>
          </cell>
          <cell r="X63">
            <v>0.59099999999999997</v>
          </cell>
          <cell r="Y63">
            <v>0.55800000000000005</v>
          </cell>
        </row>
        <row r="64">
          <cell r="N64">
            <v>12.076000000000001</v>
          </cell>
          <cell r="O64">
            <v>6.0549999999999997</v>
          </cell>
          <cell r="P64">
            <v>2.8370000000000002</v>
          </cell>
          <cell r="Q64">
            <v>1.7849999999999999</v>
          </cell>
        </row>
      </sheetData>
      <sheetData sheetId="17">
        <row r="57">
          <cell r="N57">
            <v>12.49</v>
          </cell>
          <cell r="O57">
            <v>3.37</v>
          </cell>
          <cell r="P57">
            <v>1.3</v>
          </cell>
          <cell r="Q57">
            <v>0.69</v>
          </cell>
          <cell r="R57">
            <v>0.46</v>
          </cell>
          <cell r="U57">
            <v>3.387</v>
          </cell>
          <cell r="V57">
            <v>3.6389999999999998</v>
          </cell>
          <cell r="Y57">
            <v>2.85</v>
          </cell>
        </row>
        <row r="63">
          <cell r="N63">
            <v>2.9420000000000002</v>
          </cell>
          <cell r="O63">
            <v>6.976</v>
          </cell>
          <cell r="P63">
            <v>6.891</v>
          </cell>
          <cell r="Q63">
            <v>6.7949999999999999</v>
          </cell>
          <cell r="R63">
            <v>5.83</v>
          </cell>
          <cell r="S63">
            <v>0.69799999999999995</v>
          </cell>
          <cell r="T63">
            <v>0.69399999999999995</v>
          </cell>
          <cell r="U63">
            <v>0.63700000000000001</v>
          </cell>
          <cell r="V63">
            <v>0.58099999999999996</v>
          </cell>
          <cell r="W63">
            <v>0.53900000000000003</v>
          </cell>
          <cell r="X63">
            <v>0.505</v>
          </cell>
          <cell r="Y63">
            <v>0.49</v>
          </cell>
        </row>
        <row r="64">
          <cell r="N64">
            <v>1.849</v>
          </cell>
          <cell r="O64">
            <v>4.4370000000000003</v>
          </cell>
          <cell r="P64">
            <v>7.9279999999999999</v>
          </cell>
          <cell r="Q64">
            <v>9.4440000000000008</v>
          </cell>
          <cell r="R64">
            <v>14.914999999999997</v>
          </cell>
          <cell r="S64">
            <v>21.110000000000003</v>
          </cell>
          <cell r="T64">
            <v>22.885000000000005</v>
          </cell>
          <cell r="U64">
            <v>21.428999999999998</v>
          </cell>
          <cell r="V64">
            <v>23.905000000000001</v>
          </cell>
          <cell r="W64">
            <v>22.827999999999999</v>
          </cell>
          <cell r="X64">
            <v>18.750999999999998</v>
          </cell>
          <cell r="Y64">
            <v>26.361000000000001</v>
          </cell>
        </row>
      </sheetData>
      <sheetData sheetId="18">
        <row r="7">
          <cell r="N7">
            <v>66.41</v>
          </cell>
          <cell r="O7">
            <v>52.05</v>
          </cell>
          <cell r="P7">
            <v>48.82</v>
          </cell>
          <cell r="Q7">
            <v>54.65</v>
          </cell>
          <cell r="R7">
            <v>73.099999999999994</v>
          </cell>
          <cell r="S7">
            <v>84.04</v>
          </cell>
          <cell r="T7">
            <v>84.63</v>
          </cell>
          <cell r="U7">
            <v>85.85</v>
          </cell>
          <cell r="V7">
            <v>92.9</v>
          </cell>
          <cell r="W7">
            <v>104.58</v>
          </cell>
          <cell r="X7">
            <v>110</v>
          </cell>
          <cell r="Y7">
            <v>104.08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17.280999999999999</v>
      </c>
      <c r="O4" s="18">
        <v>14.783000000000001</v>
      </c>
      <c r="P4" s="18">
        <v>16.119</v>
      </c>
      <c r="Q4" s="18">
        <v>16.928999999999998</v>
      </c>
      <c r="R4" s="18">
        <v>21.204999999999998</v>
      </c>
      <c r="S4" s="18">
        <v>21.808</v>
      </c>
      <c r="T4" s="18">
        <v>23.579000000000001</v>
      </c>
      <c r="U4" s="18">
        <v>25.452999999999999</v>
      </c>
      <c r="V4" s="18">
        <v>28.125</v>
      </c>
      <c r="W4" s="18">
        <v>23.366999999999997</v>
      </c>
      <c r="X4" s="18">
        <v>19.256</v>
      </c>
      <c r="Y4" s="18">
        <v>29.701000000000001</v>
      </c>
      <c r="Z4" s="19"/>
      <c r="AA4" s="20">
        <f>SUM(B4:Z4)</f>
        <v>257.60599999999999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66.41</v>
      </c>
      <c r="O7" s="28">
        <v>52.05</v>
      </c>
      <c r="P7" s="28">
        <v>48.82</v>
      </c>
      <c r="Q7" s="28">
        <v>54.65</v>
      </c>
      <c r="R7" s="28">
        <v>73.099999999999994</v>
      </c>
      <c r="S7" s="28">
        <v>84.04</v>
      </c>
      <c r="T7" s="28">
        <v>84.63</v>
      </c>
      <c r="U7" s="28">
        <v>85.85</v>
      </c>
      <c r="V7" s="28">
        <v>92.9</v>
      </c>
      <c r="W7" s="28">
        <v>104.58</v>
      </c>
      <c r="X7" s="28">
        <v>110</v>
      </c>
      <c r="Y7" s="28">
        <v>104.08</v>
      </c>
      <c r="Z7" s="29"/>
      <c r="AA7" s="30">
        <f>IF(SUM(GR_MAINLAND_MCP_SUM_SELL)&lt;&gt;0,AVERAGEIF(GR_MAINLAND_MCP_SUM_SELL,"&lt;&gt;"""),"")</f>
        <v>80.092500000000001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5.4329999999999998</v>
      </c>
      <c r="T11" s="47">
        <v>9.4809999999999999</v>
      </c>
      <c r="U11" s="47">
        <v>13.673</v>
      </c>
      <c r="V11" s="47">
        <v>17.475999999999999</v>
      </c>
      <c r="W11" s="47">
        <v>12.802</v>
      </c>
      <c r="X11" s="47">
        <v>6.7880000000000003</v>
      </c>
      <c r="Y11" s="47">
        <v>18.581</v>
      </c>
      <c r="Z11" s="48"/>
      <c r="AA11" s="49">
        <f>SUM(B11:Z11)</f>
        <v>84.234000000000009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4.9610000000000003</v>
      </c>
      <c r="O13" s="52">
        <v>8.4320000000000004</v>
      </c>
      <c r="P13" s="52">
        <v>12.872</v>
      </c>
      <c r="Q13" s="52">
        <v>14.683999999999999</v>
      </c>
      <c r="R13" s="52">
        <v>20.826999999999998</v>
      </c>
      <c r="S13" s="52">
        <v>16.016000000000002</v>
      </c>
      <c r="T13" s="52">
        <v>13.775</v>
      </c>
      <c r="U13" s="52">
        <v>11.435999999999998</v>
      </c>
      <c r="V13" s="52">
        <v>10.190000000000001</v>
      </c>
      <c r="W13" s="52">
        <v>10.032</v>
      </c>
      <c r="X13" s="52">
        <v>11.877000000000001</v>
      </c>
      <c r="Y13" s="52">
        <v>10.562000000000001</v>
      </c>
      <c r="Z13" s="53"/>
      <c r="AA13" s="54">
        <f>SUM(B13:Z13)</f>
        <v>145.66400000000002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4.9610000000000003</v>
      </c>
      <c r="O14" s="57">
        <f t="shared" si="0"/>
        <v>8.4320000000000004</v>
      </c>
      <c r="P14" s="57">
        <f t="shared" si="0"/>
        <v>12.872</v>
      </c>
      <c r="Q14" s="57">
        <f t="shared" si="0"/>
        <v>14.683999999999999</v>
      </c>
      <c r="R14" s="57">
        <f t="shared" si="0"/>
        <v>20.826999999999998</v>
      </c>
      <c r="S14" s="57">
        <f t="shared" si="0"/>
        <v>21.449000000000002</v>
      </c>
      <c r="T14" s="57">
        <f t="shared" si="0"/>
        <v>23.256</v>
      </c>
      <c r="U14" s="57">
        <f t="shared" si="0"/>
        <v>25.108999999999998</v>
      </c>
      <c r="V14" s="57">
        <f t="shared" si="0"/>
        <v>27.666</v>
      </c>
      <c r="W14" s="57">
        <f t="shared" si="0"/>
        <v>22.834</v>
      </c>
      <c r="X14" s="57">
        <f t="shared" si="0"/>
        <v>18.664999999999999</v>
      </c>
      <c r="Y14" s="57">
        <f t="shared" si="0"/>
        <v>29.143000000000001</v>
      </c>
      <c r="Z14" s="58" t="str">
        <f t="shared" si="0"/>
        <v/>
      </c>
      <c r="AA14" s="59">
        <f>SUM(AA9:AA13)</f>
        <v>229.89800000000002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0.24399999999999999</v>
      </c>
      <c r="O18" s="72">
        <v>0.29599999999999999</v>
      </c>
      <c r="P18" s="72">
        <v>0.41</v>
      </c>
      <c r="Q18" s="72">
        <v>0.46</v>
      </c>
      <c r="R18" s="72">
        <v>0.378</v>
      </c>
      <c r="S18" s="72">
        <v>0.35899999999999999</v>
      </c>
      <c r="T18" s="72">
        <v>0.32300000000000001</v>
      </c>
      <c r="U18" s="72">
        <v>0.34399999999999997</v>
      </c>
      <c r="V18" s="72">
        <v>0.45900000000000002</v>
      </c>
      <c r="W18" s="72">
        <v>0.53300000000000003</v>
      </c>
      <c r="X18" s="72">
        <v>0.59099999999999997</v>
      </c>
      <c r="Y18" s="72">
        <v>0.55800000000000005</v>
      </c>
      <c r="Z18" s="73"/>
      <c r="AA18" s="74">
        <f>SUM(B18:Z18)</f>
        <v>4.9549999999999992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12.076000000000001</v>
      </c>
      <c r="O19" s="76">
        <v>6.0549999999999997</v>
      </c>
      <c r="P19" s="76">
        <v>2.8370000000000002</v>
      </c>
      <c r="Q19" s="76">
        <v>1.7849999999999999</v>
      </c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22.753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12.32</v>
      </c>
      <c r="O22" s="83">
        <f t="shared" si="1"/>
        <v>6.351</v>
      </c>
      <c r="P22" s="83">
        <f t="shared" si="1"/>
        <v>3.2470000000000003</v>
      </c>
      <c r="Q22" s="83">
        <f t="shared" si="1"/>
        <v>2.2450000000000001</v>
      </c>
      <c r="R22" s="83">
        <f t="shared" si="1"/>
        <v>0.378</v>
      </c>
      <c r="S22" s="83">
        <f t="shared" si="1"/>
        <v>0.35899999999999999</v>
      </c>
      <c r="T22" s="83">
        <f t="shared" si="1"/>
        <v>0.32300000000000001</v>
      </c>
      <c r="U22" s="83">
        <f t="shared" si="1"/>
        <v>0.34399999999999997</v>
      </c>
      <c r="V22" s="83">
        <f t="shared" si="1"/>
        <v>0.45900000000000002</v>
      </c>
      <c r="W22" s="83">
        <f t="shared" si="1"/>
        <v>0.53300000000000003</v>
      </c>
      <c r="X22" s="83">
        <f t="shared" si="1"/>
        <v>0.59099999999999997</v>
      </c>
      <c r="Y22" s="83">
        <f t="shared" si="1"/>
        <v>0.55800000000000005</v>
      </c>
      <c r="Z22" s="84" t="str">
        <f t="shared" si="1"/>
        <v/>
      </c>
      <c r="AA22" s="85">
        <f>SUM(AA17:AA21)</f>
        <v>27.707999999999998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17.280999999999999</v>
      </c>
      <c r="O26" s="72">
        <v>14.782999999999999</v>
      </c>
      <c r="P26" s="72">
        <v>16.119</v>
      </c>
      <c r="Q26" s="72">
        <v>16.928999999999998</v>
      </c>
      <c r="R26" s="72">
        <v>21.204999999999998</v>
      </c>
      <c r="S26" s="72">
        <v>21.808</v>
      </c>
      <c r="T26" s="72">
        <v>23.579000000000001</v>
      </c>
      <c r="U26" s="72">
        <v>25.452999999999999</v>
      </c>
      <c r="V26" s="72">
        <v>28.125</v>
      </c>
      <c r="W26" s="72">
        <v>23.367000000000001</v>
      </c>
      <c r="X26" s="72">
        <v>19.256</v>
      </c>
      <c r="Y26" s="72">
        <v>29.701000000000001</v>
      </c>
      <c r="Z26" s="73"/>
      <c r="AA26" s="74">
        <f>SUM(B26:Z26)</f>
        <v>257.60599999999999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17.280999999999999</v>
      </c>
      <c r="O28" s="57">
        <f t="shared" si="2"/>
        <v>14.782999999999999</v>
      </c>
      <c r="P28" s="57">
        <f t="shared" si="2"/>
        <v>16.119</v>
      </c>
      <c r="Q28" s="57">
        <f t="shared" si="2"/>
        <v>16.928999999999998</v>
      </c>
      <c r="R28" s="57">
        <f t="shared" si="2"/>
        <v>21.204999999999998</v>
      </c>
      <c r="S28" s="57">
        <f t="shared" si="2"/>
        <v>21.808</v>
      </c>
      <c r="T28" s="57">
        <f t="shared" si="2"/>
        <v>23.579000000000001</v>
      </c>
      <c r="U28" s="57">
        <f t="shared" si="2"/>
        <v>25.452999999999999</v>
      </c>
      <c r="V28" s="57">
        <f t="shared" si="2"/>
        <v>28.125</v>
      </c>
      <c r="W28" s="57">
        <f t="shared" si="2"/>
        <v>23.367000000000001</v>
      </c>
      <c r="X28" s="57">
        <f t="shared" si="2"/>
        <v>19.256</v>
      </c>
      <c r="Y28" s="57">
        <f t="shared" si="2"/>
        <v>29.701000000000001</v>
      </c>
      <c r="Z28" s="58" t="str">
        <f t="shared" si="2"/>
        <v/>
      </c>
      <c r="AA28" s="59">
        <f>SUM(AA25:AA27)</f>
        <v>257.60599999999999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17.280999999999999</v>
      </c>
      <c r="O47" s="83">
        <f t="shared" si="8"/>
        <v>14.783000000000001</v>
      </c>
      <c r="P47" s="83">
        <f t="shared" si="8"/>
        <v>16.119</v>
      </c>
      <c r="Q47" s="83">
        <f t="shared" si="8"/>
        <v>16.928999999999998</v>
      </c>
      <c r="R47" s="83">
        <f t="shared" si="8"/>
        <v>21.204999999999998</v>
      </c>
      <c r="S47" s="83">
        <f t="shared" si="8"/>
        <v>21.808</v>
      </c>
      <c r="T47" s="83">
        <f t="shared" si="8"/>
        <v>23.579000000000001</v>
      </c>
      <c r="U47" s="83">
        <f t="shared" si="8"/>
        <v>25.452999999999999</v>
      </c>
      <c r="V47" s="83">
        <f t="shared" si="8"/>
        <v>28.125</v>
      </c>
      <c r="W47" s="83">
        <f t="shared" si="8"/>
        <v>23.367000000000001</v>
      </c>
      <c r="X47" s="83">
        <f t="shared" si="8"/>
        <v>19.256</v>
      </c>
      <c r="Y47" s="83">
        <f t="shared" si="8"/>
        <v>29.701000000000001</v>
      </c>
      <c r="Z47" s="84" t="str">
        <f t="shared" si="8"/>
        <v/>
      </c>
      <c r="AA47" s="100">
        <f>SUM(B47:Z47)</f>
        <v>257.60599999999999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44366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17.280999999999999</v>
      </c>
      <c r="O4" s="18">
        <v>14.782999999999999</v>
      </c>
      <c r="P4" s="18">
        <v>16.119</v>
      </c>
      <c r="Q4" s="18">
        <v>16.928999999999998</v>
      </c>
      <c r="R4" s="18">
        <v>21.205000000000002</v>
      </c>
      <c r="S4" s="18">
        <v>21.808000000000003</v>
      </c>
      <c r="T4" s="18">
        <v>23.579000000000004</v>
      </c>
      <c r="U4" s="18">
        <v>25.452999999999999</v>
      </c>
      <c r="V4" s="18">
        <v>28.125</v>
      </c>
      <c r="W4" s="18">
        <v>23.366999999999997</v>
      </c>
      <c r="X4" s="18">
        <v>19.256</v>
      </c>
      <c r="Y4" s="18">
        <v>29.701000000000001</v>
      </c>
      <c r="Z4" s="19"/>
      <c r="AA4" s="20">
        <f>SUM(B4:Z4)</f>
        <v>257.60599999999999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66.41</v>
      </c>
      <c r="O7" s="28">
        <v>52.05</v>
      </c>
      <c r="P7" s="28">
        <v>48.82</v>
      </c>
      <c r="Q7" s="28">
        <v>54.65</v>
      </c>
      <c r="R7" s="28">
        <v>73.099999999999994</v>
      </c>
      <c r="S7" s="28">
        <v>84.04</v>
      </c>
      <c r="T7" s="28">
        <v>84.63</v>
      </c>
      <c r="U7" s="28">
        <v>85.85</v>
      </c>
      <c r="V7" s="28">
        <v>92.9</v>
      </c>
      <c r="W7" s="28">
        <v>104.58</v>
      </c>
      <c r="X7" s="28">
        <v>110</v>
      </c>
      <c r="Y7" s="28">
        <v>104.08</v>
      </c>
      <c r="Z7" s="29"/>
      <c r="AA7" s="30">
        <v>80.092500000000001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12.49</v>
      </c>
      <c r="O13" s="52">
        <v>3.37</v>
      </c>
      <c r="P13" s="52">
        <v>1.3</v>
      </c>
      <c r="Q13" s="52">
        <v>0.69</v>
      </c>
      <c r="R13" s="52">
        <v>0.46</v>
      </c>
      <c r="S13" s="52"/>
      <c r="T13" s="52"/>
      <c r="U13" s="52">
        <v>3.387</v>
      </c>
      <c r="V13" s="52">
        <v>3.6389999999999998</v>
      </c>
      <c r="W13" s="52"/>
      <c r="X13" s="52"/>
      <c r="Y13" s="52">
        <v>2.85</v>
      </c>
      <c r="Z13" s="53"/>
      <c r="AA13" s="54">
        <f>SUM(B13:Z13)</f>
        <v>28.186000000000003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12.49</v>
      </c>
      <c r="O14" s="57">
        <f t="shared" si="0"/>
        <v>3.37</v>
      </c>
      <c r="P14" s="57">
        <f t="shared" si="0"/>
        <v>1.3</v>
      </c>
      <c r="Q14" s="57">
        <f t="shared" si="0"/>
        <v>0.69</v>
      </c>
      <c r="R14" s="57">
        <f t="shared" si="0"/>
        <v>0.46</v>
      </c>
      <c r="S14" s="57">
        <f t="shared" si="0"/>
        <v>0</v>
      </c>
      <c r="T14" s="57">
        <f t="shared" si="0"/>
        <v>0</v>
      </c>
      <c r="U14" s="57">
        <f t="shared" si="0"/>
        <v>3.387</v>
      </c>
      <c r="V14" s="57">
        <f t="shared" si="0"/>
        <v>3.6389999999999998</v>
      </c>
      <c r="W14" s="57">
        <f t="shared" si="0"/>
        <v>0</v>
      </c>
      <c r="X14" s="57">
        <f t="shared" si="0"/>
        <v>0</v>
      </c>
      <c r="Y14" s="57">
        <f t="shared" si="0"/>
        <v>2.85</v>
      </c>
      <c r="Z14" s="58" t="str">
        <f t="shared" si="0"/>
        <v/>
      </c>
      <c r="AA14" s="59">
        <f>SUM(AA9:AA13)</f>
        <v>28.186000000000003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2.9420000000000002</v>
      </c>
      <c r="O18" s="72">
        <v>6.976</v>
      </c>
      <c r="P18" s="72">
        <v>6.891</v>
      </c>
      <c r="Q18" s="72">
        <v>6.7949999999999999</v>
      </c>
      <c r="R18" s="72">
        <v>5.83</v>
      </c>
      <c r="S18" s="72">
        <v>0.69799999999999995</v>
      </c>
      <c r="T18" s="72">
        <v>0.69399999999999995</v>
      </c>
      <c r="U18" s="72">
        <v>0.63700000000000001</v>
      </c>
      <c r="V18" s="72">
        <v>0.58099999999999996</v>
      </c>
      <c r="W18" s="72">
        <v>0.53900000000000003</v>
      </c>
      <c r="X18" s="72">
        <v>0.505</v>
      </c>
      <c r="Y18" s="72">
        <v>0.49</v>
      </c>
      <c r="Z18" s="73"/>
      <c r="AA18" s="74">
        <f>SUM(B18:Z18)</f>
        <v>33.578000000000003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1.849</v>
      </c>
      <c r="O19" s="76">
        <v>4.4370000000000003</v>
      </c>
      <c r="P19" s="76">
        <v>7.9279999999999999</v>
      </c>
      <c r="Q19" s="76">
        <v>9.4440000000000008</v>
      </c>
      <c r="R19" s="76">
        <v>14.914999999999997</v>
      </c>
      <c r="S19" s="76">
        <v>21.110000000000003</v>
      </c>
      <c r="T19" s="76">
        <v>22.885000000000005</v>
      </c>
      <c r="U19" s="76">
        <v>21.428999999999998</v>
      </c>
      <c r="V19" s="76">
        <v>23.905000000000001</v>
      </c>
      <c r="W19" s="76">
        <v>22.827999999999999</v>
      </c>
      <c r="X19" s="76">
        <v>18.750999999999998</v>
      </c>
      <c r="Y19" s="76">
        <v>26.361000000000001</v>
      </c>
      <c r="Z19" s="73"/>
      <c r="AA19" s="74">
        <f>SUM(B19:Z19)</f>
        <v>195.84200000000001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4.7910000000000004</v>
      </c>
      <c r="O22" s="83">
        <f t="shared" si="1"/>
        <v>11.413</v>
      </c>
      <c r="P22" s="83">
        <f t="shared" si="1"/>
        <v>14.818999999999999</v>
      </c>
      <c r="Q22" s="83">
        <f t="shared" si="1"/>
        <v>16.239000000000001</v>
      </c>
      <c r="R22" s="83">
        <f t="shared" si="1"/>
        <v>20.744999999999997</v>
      </c>
      <c r="S22" s="83">
        <f t="shared" si="1"/>
        <v>21.808000000000003</v>
      </c>
      <c r="T22" s="83">
        <f t="shared" si="1"/>
        <v>23.579000000000004</v>
      </c>
      <c r="U22" s="83">
        <f t="shared" si="1"/>
        <v>22.065999999999999</v>
      </c>
      <c r="V22" s="83">
        <f t="shared" si="1"/>
        <v>24.486000000000001</v>
      </c>
      <c r="W22" s="83">
        <f t="shared" si="1"/>
        <v>23.367000000000001</v>
      </c>
      <c r="X22" s="83">
        <f t="shared" si="1"/>
        <v>19.255999999999997</v>
      </c>
      <c r="Y22" s="83">
        <f t="shared" si="1"/>
        <v>26.850999999999999</v>
      </c>
      <c r="Z22" s="84">
        <f t="shared" si="1"/>
        <v>0</v>
      </c>
      <c r="AA22" s="85">
        <f t="shared" si="1"/>
        <v>229.42000000000002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17.280999999999999</v>
      </c>
      <c r="O26" s="72">
        <v>14.782999999999999</v>
      </c>
      <c r="P26" s="72">
        <v>16.119</v>
      </c>
      <c r="Q26" s="72">
        <v>16.928999999999998</v>
      </c>
      <c r="R26" s="72">
        <v>21.204999999999998</v>
      </c>
      <c r="S26" s="72">
        <v>21.808</v>
      </c>
      <c r="T26" s="72">
        <v>23.579000000000001</v>
      </c>
      <c r="U26" s="72">
        <v>25.452999999999999</v>
      </c>
      <c r="V26" s="72">
        <v>28.125</v>
      </c>
      <c r="W26" s="72">
        <v>23.367000000000001</v>
      </c>
      <c r="X26" s="72">
        <v>19.256</v>
      </c>
      <c r="Y26" s="72">
        <v>29.701000000000001</v>
      </c>
      <c r="Z26" s="73"/>
      <c r="AA26" s="74">
        <f>SUM(B26:Z26)</f>
        <v>257.60599999999999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17.280999999999999</v>
      </c>
      <c r="O28" s="57">
        <f t="shared" si="2"/>
        <v>14.782999999999999</v>
      </c>
      <c r="P28" s="57">
        <f t="shared" si="2"/>
        <v>16.119</v>
      </c>
      <c r="Q28" s="57">
        <f t="shared" si="2"/>
        <v>16.928999999999998</v>
      </c>
      <c r="R28" s="57">
        <f t="shared" si="2"/>
        <v>21.204999999999998</v>
      </c>
      <c r="S28" s="57">
        <f t="shared" si="2"/>
        <v>21.808</v>
      </c>
      <c r="T28" s="57">
        <f t="shared" si="2"/>
        <v>23.579000000000001</v>
      </c>
      <c r="U28" s="57">
        <f t="shared" si="2"/>
        <v>25.452999999999999</v>
      </c>
      <c r="V28" s="57">
        <f t="shared" si="2"/>
        <v>28.125</v>
      </c>
      <c r="W28" s="57">
        <f t="shared" si="2"/>
        <v>23.367000000000001</v>
      </c>
      <c r="X28" s="57">
        <f t="shared" si="2"/>
        <v>19.256</v>
      </c>
      <c r="Y28" s="57">
        <f t="shared" si="2"/>
        <v>29.701000000000001</v>
      </c>
      <c r="Z28" s="58">
        <f t="shared" si="2"/>
        <v>0</v>
      </c>
      <c r="AA28" s="59">
        <f t="shared" si="2"/>
        <v>257.60599999999999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17.280999999999999</v>
      </c>
      <c r="O47" s="83">
        <f t="shared" si="8"/>
        <v>14.783000000000001</v>
      </c>
      <c r="P47" s="83">
        <f t="shared" si="8"/>
        <v>16.119</v>
      </c>
      <c r="Q47" s="83">
        <f t="shared" si="8"/>
        <v>16.929000000000002</v>
      </c>
      <c r="R47" s="83">
        <f t="shared" si="8"/>
        <v>21.204999999999998</v>
      </c>
      <c r="S47" s="83">
        <f t="shared" si="8"/>
        <v>21.808000000000003</v>
      </c>
      <c r="T47" s="83">
        <f t="shared" si="8"/>
        <v>23.579000000000004</v>
      </c>
      <c r="U47" s="83">
        <f t="shared" si="8"/>
        <v>25.452999999999999</v>
      </c>
      <c r="V47" s="83">
        <f t="shared" si="8"/>
        <v>28.125</v>
      </c>
      <c r="W47" s="83">
        <f t="shared" si="8"/>
        <v>23.367000000000001</v>
      </c>
      <c r="X47" s="83">
        <f t="shared" si="8"/>
        <v>19.255999999999997</v>
      </c>
      <c r="Y47" s="83">
        <f t="shared" si="8"/>
        <v>29.701000000000001</v>
      </c>
      <c r="Z47" s="84">
        <f t="shared" si="8"/>
        <v>0</v>
      </c>
      <c r="AA47" s="100">
        <f>SUM(B47:Z47)</f>
        <v>257.60599999999999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2021-06-19T08:25:04Z</dcterms:created>
  <dcterms:modified xsi:type="dcterms:W3CDTF">2021-06-19T08:25:04Z</dcterms:modified>
</cp:coreProperties>
</file>