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[1]SPOT_Orders_OverView_01!$A$22:$A$37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<sst xmlns="http://schemas.openxmlformats.org/spreadsheetml/2006/main" count="110" uniqueCount="49">
  <si>
    <t>Publication on: 18/06/2021 11:19:52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</si>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</sst>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2">
                  <c:v>16.55</c:v>
                </c:pt>
                <c:pt idx="13">
                  <c:v>20.056999999999999</c:v>
                </c:pt>
                <c:pt idx="14">
                  <c:v>17.622</c:v>
                </c:pt>
                <c:pt idx="15">
                  <c:v>25.891999999999999</c:v>
                </c:pt>
                <c:pt idx="16">
                  <c:v>25.024000000000001</c:v>
                </c:pt>
                <c:pt idx="17">
                  <c:v>18.747</c:v>
                </c:pt>
                <c:pt idx="18">
                  <c:v>3.4610000000000003</c:v>
                </c:pt>
                <c:pt idx="19">
                  <c:v>9.0649999999999995</c:v>
                </c:pt>
                <c:pt idx="20">
                  <c:v>8.0890000000000004</c:v>
                </c:pt>
                <c:pt idx="21">
                  <c:v>7.7919999999999998</c:v>
                </c:pt>
                <c:pt idx="22">
                  <c:v>0.96799999999999997</c:v>
                </c:pt>
                <c:pt idx="23">
                  <c:v>15.548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50002864"/>
        <c:axId val="45000325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17.450000000000003</c:v>
                </c:pt>
                <c:pt idx="13">
                  <c:v>21.023000000000003</c:v>
                </c:pt>
                <c:pt idx="14">
                  <c:v>19.059999999999999</c:v>
                </c:pt>
                <c:pt idx="15">
                  <c:v>26.661999999999995</c:v>
                </c:pt>
                <c:pt idx="16">
                  <c:v>25.802000000000007</c:v>
                </c:pt>
                <c:pt idx="17">
                  <c:v>19.922999999999998</c:v>
                </c:pt>
                <c:pt idx="18">
                  <c:v>12.738000000000001</c:v>
                </c:pt>
                <c:pt idx="19">
                  <c:v>20.699000000000005</c:v>
                </c:pt>
                <c:pt idx="20">
                  <c:v>21.286999999999999</c:v>
                </c:pt>
                <c:pt idx="21">
                  <c:v>22.823</c:v>
                </c:pt>
                <c:pt idx="22">
                  <c:v>17.969000000000001</c:v>
                </c:pt>
                <c:pt idx="23">
                  <c:v>16.156999999999996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0002864"/>
        <c:axId val="45000325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82.22</c:v>
                </c:pt>
                <c:pt idx="13">
                  <c:v>81.63</c:v>
                </c:pt>
                <c:pt idx="14">
                  <c:v>72.459999999999994</c:v>
                </c:pt>
                <c:pt idx="15">
                  <c:v>72.17</c:v>
                </c:pt>
                <c:pt idx="16">
                  <c:v>75.430000000000007</c:v>
                </c:pt>
                <c:pt idx="17">
                  <c:v>81.38</c:v>
                </c:pt>
                <c:pt idx="18">
                  <c:v>82.91</c:v>
                </c:pt>
                <c:pt idx="19">
                  <c:v>89.63</c:v>
                </c:pt>
                <c:pt idx="20">
                  <c:v>86.04</c:v>
                </c:pt>
                <c:pt idx="21">
                  <c:v>79.88</c:v>
                </c:pt>
                <c:pt idx="22">
                  <c:v>78.010000000000005</c:v>
                </c:pt>
                <c:pt idx="23">
                  <c:v>78.48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166992"/>
        <c:axId val="368166600"/>
      </c:lineChart>
      <c:catAx>
        <c:axId val="450002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003256"/>
        <c:crosses val="autoZero"/>
        <c:auto val="1"/>
        <c:lblAlgn val="ctr"/>
        <c:lblOffset val="100"/>
        <c:noMultiLvlLbl val="0"/>
      </c:catAx>
      <c:valAx>
        <c:axId val="450003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0002864"/>
        <c:crosses val="autoZero"/>
        <c:crossBetween val="between"/>
      </c:valAx>
      <c:valAx>
        <c:axId val="3681666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8166992"/>
        <c:crosses val="max"/>
        <c:crossBetween val="between"/>
      </c:valAx>
      <c:catAx>
        <c:axId val="3681669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681666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44366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44365</v>
          </cell>
        </row>
        <row r="5">
          <cell r="C5" t="str">
            <v>LIDA3</v>
          </cell>
        </row>
        <row r="26">
          <cell r="C26">
            <v>0</v>
          </cell>
        </row>
        <row r="27">
          <cell r="C27">
            <v>0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168.815</v>
          </cell>
        </row>
        <row r="31">
          <cell r="C31">
            <v>4.4459999999999997</v>
          </cell>
        </row>
        <row r="32">
          <cell r="C32">
            <v>0</v>
          </cell>
        </row>
        <row r="33">
          <cell r="C33">
            <v>68.331999999999994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30.242000000000001</v>
          </cell>
        </row>
        <row r="40">
          <cell r="C40">
            <v>54.878000000000007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156.47300000000001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82.22</v>
          </cell>
          <cell r="O7">
            <v>81.63</v>
          </cell>
          <cell r="P7">
            <v>72.459999999999994</v>
          </cell>
          <cell r="Q7">
            <v>72.17</v>
          </cell>
          <cell r="R7">
            <v>75.430000000000007</v>
          </cell>
          <cell r="S7">
            <v>81.38</v>
          </cell>
          <cell r="T7">
            <v>82.91</v>
          </cell>
          <cell r="U7">
            <v>89.63</v>
          </cell>
          <cell r="V7">
            <v>86.04</v>
          </cell>
          <cell r="W7">
            <v>79.88</v>
          </cell>
          <cell r="X7">
            <v>78.010000000000005</v>
          </cell>
          <cell r="Y7">
            <v>78.48</v>
          </cell>
        </row>
        <row r="57">
          <cell r="N57">
            <v>16.55</v>
          </cell>
          <cell r="O57">
            <v>20.056999999999999</v>
          </cell>
          <cell r="P57">
            <v>17.622</v>
          </cell>
          <cell r="Q57">
            <v>25.891999999999999</v>
          </cell>
          <cell r="R57">
            <v>25.024000000000001</v>
          </cell>
          <cell r="S57">
            <v>18.747</v>
          </cell>
          <cell r="T57">
            <v>3.4610000000000003</v>
          </cell>
          <cell r="U57">
            <v>9.0649999999999995</v>
          </cell>
          <cell r="V57">
            <v>8.0890000000000004</v>
          </cell>
          <cell r="W57">
            <v>7.7919999999999998</v>
          </cell>
          <cell r="X57">
            <v>0.96799999999999997</v>
          </cell>
          <cell r="Y57">
            <v>15.548</v>
          </cell>
        </row>
        <row r="62">
          <cell r="T62">
            <v>4.13</v>
          </cell>
          <cell r="X62">
            <v>0.316</v>
          </cell>
        </row>
        <row r="64">
          <cell r="N64">
            <v>0.9</v>
          </cell>
          <cell r="O64">
            <v>0.96599999999999997</v>
          </cell>
          <cell r="P64">
            <v>1.4379999999999999</v>
          </cell>
          <cell r="Q64">
            <v>0.77</v>
          </cell>
          <cell r="R64">
            <v>0.77800000000000002</v>
          </cell>
          <cell r="S64">
            <v>1.1760000000000002</v>
          </cell>
          <cell r="T64">
            <v>5.1470000000000002</v>
          </cell>
          <cell r="U64">
            <v>11.634</v>
          </cell>
          <cell r="V64">
            <v>13.197999999999999</v>
          </cell>
          <cell r="W64">
            <v>15.031000000000001</v>
          </cell>
          <cell r="X64">
            <v>16.684999999999999</v>
          </cell>
          <cell r="Y64">
            <v>0.60899999999999999</v>
          </cell>
        </row>
      </sheetData>
      <sheetData sheetId="17">
        <row r="57">
          <cell r="N57">
            <v>5.32</v>
          </cell>
          <cell r="O57">
            <v>6.2649999999999997</v>
          </cell>
          <cell r="P57">
            <v>12.491999999999999</v>
          </cell>
          <cell r="Q57">
            <v>12.298</v>
          </cell>
          <cell r="R57">
            <v>12.903</v>
          </cell>
          <cell r="S57">
            <v>16.199000000000002</v>
          </cell>
          <cell r="T57">
            <v>9.66</v>
          </cell>
          <cell r="U57">
            <v>18.809000000000005</v>
          </cell>
          <cell r="V57">
            <v>19.601999999999997</v>
          </cell>
          <cell r="W57">
            <v>21.307000000000002</v>
          </cell>
          <cell r="X57">
            <v>16.546000000000003</v>
          </cell>
          <cell r="Y57">
            <v>5.0719999999999992</v>
          </cell>
        </row>
        <row r="63">
          <cell r="N63">
            <v>2.6619999999999999</v>
          </cell>
          <cell r="O63">
            <v>2.5830000000000002</v>
          </cell>
          <cell r="P63">
            <v>4.5110000000000001</v>
          </cell>
          <cell r="Q63">
            <v>4.3659999999999997</v>
          </cell>
          <cell r="R63">
            <v>4.2359999999999998</v>
          </cell>
          <cell r="S63">
            <v>2.0150000000000001</v>
          </cell>
          <cell r="T63">
            <v>1.972</v>
          </cell>
          <cell r="U63">
            <v>1.89</v>
          </cell>
          <cell r="V63">
            <v>1.6850000000000001</v>
          </cell>
          <cell r="W63">
            <v>1.516</v>
          </cell>
          <cell r="X63">
            <v>1.423</v>
          </cell>
          <cell r="Y63">
            <v>1.383</v>
          </cell>
        </row>
        <row r="64">
          <cell r="N64">
            <v>9.468</v>
          </cell>
          <cell r="O64">
            <v>12.174999999999999</v>
          </cell>
          <cell r="P64">
            <v>2.0569999999999999</v>
          </cell>
          <cell r="Q64">
            <v>9.9980000000000011</v>
          </cell>
          <cell r="R64">
            <v>8.6630000000000003</v>
          </cell>
          <cell r="S64">
            <v>1.7090000000000001</v>
          </cell>
          <cell r="T64">
            <v>1.1060000000000001</v>
          </cell>
          <cell r="Y64">
            <v>9.702</v>
          </cell>
        </row>
      </sheetData>
      <sheetData sheetId="18">
        <row r="7">
          <cell r="N7">
            <v>82.22</v>
          </cell>
          <cell r="O7">
            <v>81.63</v>
          </cell>
          <cell r="P7">
            <v>72.459999999999994</v>
          </cell>
          <cell r="Q7">
            <v>72.17</v>
          </cell>
          <cell r="R7">
            <v>75.430000000000007</v>
          </cell>
          <cell r="S7">
            <v>81.38</v>
          </cell>
          <cell r="T7">
            <v>82.91</v>
          </cell>
          <cell r="U7">
            <v>89.63</v>
          </cell>
          <cell r="V7">
            <v>86.04</v>
          </cell>
          <cell r="W7">
            <v>79.88</v>
          </cell>
          <cell r="X7">
            <v>78.010000000000005</v>
          </cell>
          <cell r="Y7">
            <v>78.48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FORENA</v>
          </cell>
        </row>
        <row r="9">
          <cell r="A9" t="str">
            <v>HERON</v>
          </cell>
        </row>
        <row r="10">
          <cell r="A10" t="str">
            <v>INACCESS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DAPEEP</v>
          </cell>
        </row>
        <row r="23">
          <cell r="A23" t="str">
            <v>ELPEDISON</v>
          </cell>
        </row>
        <row r="24">
          <cell r="A24" t="str">
            <v>FORENA</v>
          </cell>
        </row>
        <row r="25">
          <cell r="A25" t="str">
            <v>HERON</v>
          </cell>
        </row>
        <row r="26">
          <cell r="A26" t="str">
            <v>INACCESS</v>
          </cell>
        </row>
        <row r="27">
          <cell r="A27" t="str">
            <v>KEN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OPTIMUS_ENERGY</v>
          </cell>
        </row>
        <row r="31">
          <cell r="A31" t="str">
            <v>RENOPTIPOWER</v>
          </cell>
        </row>
        <row r="32">
          <cell r="A32" t="str">
            <v>VIENER</v>
          </cell>
        </row>
        <row r="33">
          <cell r="A33" t="str">
            <v>VOLTERRA</v>
          </cell>
        </row>
        <row r="34">
          <cell r="A34" t="str">
            <v>VOLTON</v>
          </cell>
        </row>
        <row r="35">
          <cell r="A35" t="str">
            <v>WATT_AND_VOLT</v>
          </cell>
        </row>
        <row r="36">
          <cell r="A36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44366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44367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32.375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86.403999999999996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117.6923</v>
          </cell>
          <cell r="J28">
            <v>117.69199999999999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44366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1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1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0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17.45</v>
      </c>
      <c r="O4" s="18">
        <v>21.023</v>
      </c>
      <c r="P4" s="18">
        <v>19.059999999999999</v>
      </c>
      <c r="Q4" s="18">
        <v>26.661999999999999</v>
      </c>
      <c r="R4" s="18">
        <v>25.802</v>
      </c>
      <c r="S4" s="18">
        <v>19.923000000000002</v>
      </c>
      <c r="T4" s="18">
        <v>12.738</v>
      </c>
      <c r="U4" s="18">
        <v>20.699000000000002</v>
      </c>
      <c r="V4" s="18">
        <v>21.286999999999999</v>
      </c>
      <c r="W4" s="18">
        <v>22.823</v>
      </c>
      <c r="X4" s="18">
        <v>17.968999999999998</v>
      </c>
      <c r="Y4" s="18">
        <v>16.157</v>
      </c>
      <c r="Z4" s="19"/>
      <c r="AA4" s="20">
        <f>SUM(B4:Z4)</f>
        <v>241.59300000000002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82.22</v>
      </c>
      <c r="O7" s="28">
        <v>81.63</v>
      </c>
      <c r="P7" s="28">
        <v>72.459999999999994</v>
      </c>
      <c r="Q7" s="28">
        <v>72.17</v>
      </c>
      <c r="R7" s="28">
        <v>75.430000000000007</v>
      </c>
      <c r="S7" s="28">
        <v>81.38</v>
      </c>
      <c r="T7" s="28">
        <v>82.91</v>
      </c>
      <c r="U7" s="28">
        <v>89.63</v>
      </c>
      <c r="V7" s="28">
        <v>86.04</v>
      </c>
      <c r="W7" s="28">
        <v>79.88</v>
      </c>
      <c r="X7" s="28">
        <v>78.010000000000005</v>
      </c>
      <c r="Y7" s="28">
        <v>78.48</v>
      </c>
      <c r="Z7" s="29"/>
      <c r="AA7" s="30">
        <f>IF(SUM(GR_MAINLAND_MCP_SUM_SELL)&lt;&gt;0,AVERAGEIF(GR_MAINLAND_MCP_SUM_SELL,"&lt;&gt;"""),"")</f>
        <v>80.02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16.55</v>
      </c>
      <c r="O13" s="52">
        <v>20.056999999999999</v>
      </c>
      <c r="P13" s="52">
        <v>17.622</v>
      </c>
      <c r="Q13" s="52">
        <v>25.891999999999999</v>
      </c>
      <c r="R13" s="52">
        <v>25.024000000000001</v>
      </c>
      <c r="S13" s="52">
        <v>18.747</v>
      </c>
      <c r="T13" s="52">
        <v>3.4610000000000003</v>
      </c>
      <c r="U13" s="52">
        <v>9.0649999999999995</v>
      </c>
      <c r="V13" s="52">
        <v>8.0890000000000004</v>
      </c>
      <c r="W13" s="52">
        <v>7.7919999999999998</v>
      </c>
      <c r="X13" s="52">
        <v>0.96799999999999997</v>
      </c>
      <c r="Y13" s="52">
        <v>15.548</v>
      </c>
      <c r="Z13" s="53"/>
      <c r="AA13" s="54">
        <f>SUM(B13:Z13)</f>
        <v>168.815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16.55</v>
      </c>
      <c r="O14" s="57">
        <f t="shared" si="0"/>
        <v>20.056999999999999</v>
      </c>
      <c r="P14" s="57">
        <f t="shared" si="0"/>
        <v>17.622</v>
      </c>
      <c r="Q14" s="57">
        <f t="shared" si="0"/>
        <v>25.891999999999999</v>
      </c>
      <c r="R14" s="57">
        <f t="shared" si="0"/>
        <v>25.024000000000001</v>
      </c>
      <c r="S14" s="57">
        <f t="shared" si="0"/>
        <v>18.747</v>
      </c>
      <c r="T14" s="57">
        <f t="shared" si="0"/>
        <v>3.4610000000000003</v>
      </c>
      <c r="U14" s="57">
        <f t="shared" si="0"/>
        <v>9.0649999999999995</v>
      </c>
      <c r="V14" s="57">
        <f t="shared" si="0"/>
        <v>8.0890000000000004</v>
      </c>
      <c r="W14" s="57">
        <f t="shared" si="0"/>
        <v>7.7919999999999998</v>
      </c>
      <c r="X14" s="57">
        <f t="shared" si="0"/>
        <v>0.96799999999999997</v>
      </c>
      <c r="Y14" s="57">
        <f t="shared" si="0"/>
        <v>15.548</v>
      </c>
      <c r="Z14" s="58" t="str">
        <f t="shared" si="0"/>
        <v/>
      </c>
      <c r="AA14" s="59">
        <f>SUM(AA9:AA13)</f>
        <v>168.815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>
        <v>4.13</v>
      </c>
      <c r="U17" s="67"/>
      <c r="V17" s="67"/>
      <c r="W17" s="67"/>
      <c r="X17" s="67">
        <v>0.316</v>
      </c>
      <c r="Y17" s="67"/>
      <c r="Z17" s="68"/>
      <c r="AA17" s="69">
        <f>SUM(B17:Z17)</f>
        <v>4.4459999999999997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0.9</v>
      </c>
      <c r="O19" s="76">
        <v>0.96599999999999997</v>
      </c>
      <c r="P19" s="76">
        <v>1.4379999999999999</v>
      </c>
      <c r="Q19" s="76">
        <v>0.77</v>
      </c>
      <c r="R19" s="76">
        <v>0.77800000000000002</v>
      </c>
      <c r="S19" s="76">
        <v>1.1760000000000002</v>
      </c>
      <c r="T19" s="76">
        <v>5.1470000000000002</v>
      </c>
      <c r="U19" s="76">
        <v>11.634</v>
      </c>
      <c r="V19" s="76">
        <v>13.197999999999999</v>
      </c>
      <c r="W19" s="76">
        <v>15.031000000000001</v>
      </c>
      <c r="X19" s="76">
        <v>16.684999999999999</v>
      </c>
      <c r="Y19" s="76">
        <v>0.60899999999999999</v>
      </c>
      <c r="Z19" s="73"/>
      <c r="AA19" s="74">
        <f>SUM(B19:Z19)</f>
        <v>68.331999999999994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0.9</v>
      </c>
      <c r="O22" s="83">
        <f t="shared" si="1"/>
        <v>0.96599999999999997</v>
      </c>
      <c r="P22" s="83">
        <f t="shared" si="1"/>
        <v>1.4379999999999999</v>
      </c>
      <c r="Q22" s="83">
        <f t="shared" si="1"/>
        <v>0.77</v>
      </c>
      <c r="R22" s="83">
        <f t="shared" si="1"/>
        <v>0.77800000000000002</v>
      </c>
      <c r="S22" s="83">
        <f t="shared" si="1"/>
        <v>1.1760000000000002</v>
      </c>
      <c r="T22" s="83">
        <f t="shared" si="1"/>
        <v>9.277000000000001</v>
      </c>
      <c r="U22" s="83">
        <f t="shared" si="1"/>
        <v>11.634</v>
      </c>
      <c r="V22" s="83">
        <f t="shared" si="1"/>
        <v>13.197999999999999</v>
      </c>
      <c r="W22" s="83">
        <f t="shared" si="1"/>
        <v>15.031000000000001</v>
      </c>
      <c r="X22" s="83">
        <f t="shared" si="1"/>
        <v>17.000999999999998</v>
      </c>
      <c r="Y22" s="83">
        <f t="shared" si="1"/>
        <v>0.60899999999999999</v>
      </c>
      <c r="Z22" s="84" t="str">
        <f t="shared" si="1"/>
        <v/>
      </c>
      <c r="AA22" s="85">
        <f>SUM(AA17:AA21)</f>
        <v>72.777999999999992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17.45</v>
      </c>
      <c r="O26" s="72">
        <v>21.023</v>
      </c>
      <c r="P26" s="72">
        <v>19.059999999999999</v>
      </c>
      <c r="Q26" s="72">
        <v>26.661999999999999</v>
      </c>
      <c r="R26" s="72">
        <v>25.802</v>
      </c>
      <c r="S26" s="72">
        <v>19.922999999999998</v>
      </c>
      <c r="T26" s="72">
        <v>12.738</v>
      </c>
      <c r="U26" s="72">
        <v>20.699000000000002</v>
      </c>
      <c r="V26" s="72">
        <v>21.286999999999999</v>
      </c>
      <c r="W26" s="72">
        <v>22.823</v>
      </c>
      <c r="X26" s="72">
        <v>17.969000000000001</v>
      </c>
      <c r="Y26" s="72">
        <v>16.157</v>
      </c>
      <c r="Z26" s="73"/>
      <c r="AA26" s="74">
        <f>SUM(B26:Z26)</f>
        <v>241.59300000000002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17.45</v>
      </c>
      <c r="O28" s="57">
        <f t="shared" si="2"/>
        <v>21.023</v>
      </c>
      <c r="P28" s="57">
        <f t="shared" si="2"/>
        <v>19.059999999999999</v>
      </c>
      <c r="Q28" s="57">
        <f t="shared" si="2"/>
        <v>26.661999999999999</v>
      </c>
      <c r="R28" s="57">
        <f t="shared" si="2"/>
        <v>25.802</v>
      </c>
      <c r="S28" s="57">
        <f t="shared" si="2"/>
        <v>19.922999999999998</v>
      </c>
      <c r="T28" s="57">
        <f t="shared" si="2"/>
        <v>12.738</v>
      </c>
      <c r="U28" s="57">
        <f t="shared" si="2"/>
        <v>20.699000000000002</v>
      </c>
      <c r="V28" s="57">
        <f t="shared" si="2"/>
        <v>21.286999999999999</v>
      </c>
      <c r="W28" s="57">
        <f t="shared" si="2"/>
        <v>22.823</v>
      </c>
      <c r="X28" s="57">
        <f t="shared" si="2"/>
        <v>17.969000000000001</v>
      </c>
      <c r="Y28" s="57">
        <f t="shared" si="2"/>
        <v>16.157</v>
      </c>
      <c r="Z28" s="58" t="str">
        <f t="shared" si="2"/>
        <v/>
      </c>
      <c r="AA28" s="59">
        <f>SUM(AA25:AA27)</f>
        <v>241.59300000000002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17.45</v>
      </c>
      <c r="O47" s="83">
        <f t="shared" si="8"/>
        <v>21.023</v>
      </c>
      <c r="P47" s="83">
        <f t="shared" si="8"/>
        <v>19.059999999999999</v>
      </c>
      <c r="Q47" s="83">
        <f t="shared" si="8"/>
        <v>26.661999999999999</v>
      </c>
      <c r="R47" s="83">
        <f t="shared" si="8"/>
        <v>25.802</v>
      </c>
      <c r="S47" s="83">
        <f t="shared" si="8"/>
        <v>19.923000000000002</v>
      </c>
      <c r="T47" s="83">
        <f t="shared" si="8"/>
        <v>12.738000000000001</v>
      </c>
      <c r="U47" s="83">
        <f t="shared" si="8"/>
        <v>20.698999999999998</v>
      </c>
      <c r="V47" s="83">
        <f t="shared" si="8"/>
        <v>21.286999999999999</v>
      </c>
      <c r="W47" s="83">
        <f t="shared" si="8"/>
        <v>22.823</v>
      </c>
      <c r="X47" s="83">
        <f t="shared" si="8"/>
        <v>17.968999999999998</v>
      </c>
      <c r="Y47" s="83">
        <f t="shared" si="8"/>
        <v>16.157</v>
      </c>
      <c r="Z47" s="84" t="str">
        <f t="shared" si="8"/>
        <v/>
      </c>
      <c r="AA47" s="100">
        <f>SUM(B47:Z47)</f>
        <v>241.59299999999999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44365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17.450000000000003</v>
      </c>
      <c r="O4" s="18">
        <v>21.023000000000003</v>
      </c>
      <c r="P4" s="18">
        <v>19.059999999999999</v>
      </c>
      <c r="Q4" s="18">
        <v>26.661999999999995</v>
      </c>
      <c r="R4" s="18">
        <v>25.802000000000007</v>
      </c>
      <c r="S4" s="18">
        <v>19.922999999999998</v>
      </c>
      <c r="T4" s="18">
        <v>12.738000000000001</v>
      </c>
      <c r="U4" s="18">
        <v>20.699000000000005</v>
      </c>
      <c r="V4" s="18">
        <v>21.286999999999999</v>
      </c>
      <c r="W4" s="18">
        <v>22.823</v>
      </c>
      <c r="X4" s="18">
        <v>17.969000000000001</v>
      </c>
      <c r="Y4" s="18">
        <v>16.156999999999996</v>
      </c>
      <c r="Z4" s="19"/>
      <c r="AA4" s="20">
        <f>SUM(B4:Z4)</f>
        <v>241.59300000000002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82.22</v>
      </c>
      <c r="O7" s="28">
        <v>81.63</v>
      </c>
      <c r="P7" s="28">
        <v>72.459999999999994</v>
      </c>
      <c r="Q7" s="28">
        <v>72.17</v>
      </c>
      <c r="R7" s="28">
        <v>75.430000000000007</v>
      </c>
      <c r="S7" s="28">
        <v>81.38</v>
      </c>
      <c r="T7" s="28">
        <v>82.91</v>
      </c>
      <c r="U7" s="28">
        <v>89.63</v>
      </c>
      <c r="V7" s="28">
        <v>86.04</v>
      </c>
      <c r="W7" s="28">
        <v>79.88</v>
      </c>
      <c r="X7" s="28">
        <v>78.010000000000005</v>
      </c>
      <c r="Y7" s="28">
        <v>78.48</v>
      </c>
      <c r="Z7" s="29"/>
      <c r="AA7" s="30">
        <v>80.02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5.32</v>
      </c>
      <c r="O13" s="52">
        <v>6.2649999999999997</v>
      </c>
      <c r="P13" s="52">
        <v>12.491999999999999</v>
      </c>
      <c r="Q13" s="52">
        <v>12.298</v>
      </c>
      <c r="R13" s="52">
        <v>12.903</v>
      </c>
      <c r="S13" s="52">
        <v>16.199000000000002</v>
      </c>
      <c r="T13" s="52">
        <v>9.66</v>
      </c>
      <c r="U13" s="52">
        <v>18.809000000000005</v>
      </c>
      <c r="V13" s="52">
        <v>19.601999999999997</v>
      </c>
      <c r="W13" s="52">
        <v>21.307000000000002</v>
      </c>
      <c r="X13" s="52">
        <v>16.546000000000003</v>
      </c>
      <c r="Y13" s="52">
        <v>5.0719999999999992</v>
      </c>
      <c r="Z13" s="53"/>
      <c r="AA13" s="54">
        <f>SUM(B13:Z13)</f>
        <v>156.47300000000001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5.32</v>
      </c>
      <c r="O14" s="57">
        <f t="shared" si="0"/>
        <v>6.2649999999999997</v>
      </c>
      <c r="P14" s="57">
        <f t="shared" si="0"/>
        <v>12.491999999999999</v>
      </c>
      <c r="Q14" s="57">
        <f t="shared" si="0"/>
        <v>12.298</v>
      </c>
      <c r="R14" s="57">
        <f t="shared" si="0"/>
        <v>12.903</v>
      </c>
      <c r="S14" s="57">
        <f t="shared" si="0"/>
        <v>16.199000000000002</v>
      </c>
      <c r="T14" s="57">
        <f t="shared" si="0"/>
        <v>9.66</v>
      </c>
      <c r="U14" s="57">
        <f t="shared" si="0"/>
        <v>18.809000000000005</v>
      </c>
      <c r="V14" s="57">
        <f t="shared" si="0"/>
        <v>19.601999999999997</v>
      </c>
      <c r="W14" s="57">
        <f t="shared" si="0"/>
        <v>21.307000000000002</v>
      </c>
      <c r="X14" s="57">
        <f t="shared" si="0"/>
        <v>16.546000000000003</v>
      </c>
      <c r="Y14" s="57">
        <f t="shared" si="0"/>
        <v>5.0719999999999992</v>
      </c>
      <c r="Z14" s="58" t="str">
        <f t="shared" si="0"/>
        <v/>
      </c>
      <c r="AA14" s="59">
        <f>SUM(AA9:AA13)</f>
        <v>156.47300000000001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>
        <v>2.6619999999999999</v>
      </c>
      <c r="O18" s="72">
        <v>2.5830000000000002</v>
      </c>
      <c r="P18" s="72">
        <v>4.5110000000000001</v>
      </c>
      <c r="Q18" s="72">
        <v>4.3659999999999997</v>
      </c>
      <c r="R18" s="72">
        <v>4.2359999999999998</v>
      </c>
      <c r="S18" s="72">
        <v>2.0150000000000001</v>
      </c>
      <c r="T18" s="72">
        <v>1.972</v>
      </c>
      <c r="U18" s="72">
        <v>1.89</v>
      </c>
      <c r="V18" s="72">
        <v>1.6850000000000001</v>
      </c>
      <c r="W18" s="72">
        <v>1.516</v>
      </c>
      <c r="X18" s="72">
        <v>1.423</v>
      </c>
      <c r="Y18" s="72">
        <v>1.383</v>
      </c>
      <c r="Z18" s="73"/>
      <c r="AA18" s="74">
        <f>SUM(B18:Z18)</f>
        <v>30.242000000000001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9.468</v>
      </c>
      <c r="O19" s="76">
        <v>12.174999999999999</v>
      </c>
      <c r="P19" s="76">
        <v>2.0569999999999999</v>
      </c>
      <c r="Q19" s="76">
        <v>9.9980000000000011</v>
      </c>
      <c r="R19" s="76">
        <v>8.6630000000000003</v>
      </c>
      <c r="S19" s="76">
        <v>1.7090000000000001</v>
      </c>
      <c r="T19" s="76">
        <v>1.1060000000000001</v>
      </c>
      <c r="U19" s="76"/>
      <c r="V19" s="76"/>
      <c r="W19" s="76"/>
      <c r="X19" s="76"/>
      <c r="Y19" s="76">
        <v>9.702</v>
      </c>
      <c r="Z19" s="73"/>
      <c r="AA19" s="74">
        <f>SUM(B19:Z19)</f>
        <v>54.878000000000007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12.129999999999999</v>
      </c>
      <c r="O22" s="83">
        <f t="shared" si="1"/>
        <v>14.757999999999999</v>
      </c>
      <c r="P22" s="83">
        <f t="shared" si="1"/>
        <v>6.5679999999999996</v>
      </c>
      <c r="Q22" s="83">
        <f t="shared" si="1"/>
        <v>14.364000000000001</v>
      </c>
      <c r="R22" s="83">
        <f t="shared" si="1"/>
        <v>12.899000000000001</v>
      </c>
      <c r="S22" s="83">
        <f t="shared" si="1"/>
        <v>3.7240000000000002</v>
      </c>
      <c r="T22" s="83">
        <f t="shared" si="1"/>
        <v>3.0780000000000003</v>
      </c>
      <c r="U22" s="83">
        <f t="shared" si="1"/>
        <v>1.89</v>
      </c>
      <c r="V22" s="83">
        <f t="shared" si="1"/>
        <v>1.6850000000000001</v>
      </c>
      <c r="W22" s="83">
        <f t="shared" si="1"/>
        <v>1.516</v>
      </c>
      <c r="X22" s="83">
        <f t="shared" si="1"/>
        <v>1.423</v>
      </c>
      <c r="Y22" s="83">
        <f t="shared" si="1"/>
        <v>11.085000000000001</v>
      </c>
      <c r="Z22" s="84">
        <f t="shared" si="1"/>
        <v>0</v>
      </c>
      <c r="AA22" s="85">
        <f t="shared" si="1"/>
        <v>85.12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17.45</v>
      </c>
      <c r="O26" s="72">
        <v>21.023</v>
      </c>
      <c r="P26" s="72">
        <v>19.059999999999999</v>
      </c>
      <c r="Q26" s="72">
        <v>26.661999999999999</v>
      </c>
      <c r="R26" s="72">
        <v>25.802</v>
      </c>
      <c r="S26" s="72">
        <v>19.922999999999998</v>
      </c>
      <c r="T26" s="72">
        <v>12.738</v>
      </c>
      <c r="U26" s="72">
        <v>20.699000000000002</v>
      </c>
      <c r="V26" s="72">
        <v>21.286999999999999</v>
      </c>
      <c r="W26" s="72">
        <v>22.823</v>
      </c>
      <c r="X26" s="72">
        <v>17.969000000000001</v>
      </c>
      <c r="Y26" s="72">
        <v>16.157</v>
      </c>
      <c r="Z26" s="73"/>
      <c r="AA26" s="74">
        <f>SUM(B26:Z26)</f>
        <v>241.59300000000002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17.45</v>
      </c>
      <c r="O28" s="57">
        <f t="shared" si="2"/>
        <v>21.023</v>
      </c>
      <c r="P28" s="57">
        <f t="shared" si="2"/>
        <v>19.059999999999999</v>
      </c>
      <c r="Q28" s="57">
        <f t="shared" si="2"/>
        <v>26.661999999999999</v>
      </c>
      <c r="R28" s="57">
        <f t="shared" si="2"/>
        <v>25.802</v>
      </c>
      <c r="S28" s="57">
        <f t="shared" si="2"/>
        <v>19.922999999999998</v>
      </c>
      <c r="T28" s="57">
        <f t="shared" si="2"/>
        <v>12.738</v>
      </c>
      <c r="U28" s="57">
        <f t="shared" si="2"/>
        <v>20.699000000000002</v>
      </c>
      <c r="V28" s="57">
        <f t="shared" si="2"/>
        <v>21.286999999999999</v>
      </c>
      <c r="W28" s="57">
        <f t="shared" si="2"/>
        <v>22.823</v>
      </c>
      <c r="X28" s="57">
        <f t="shared" si="2"/>
        <v>17.969000000000001</v>
      </c>
      <c r="Y28" s="57">
        <f t="shared" si="2"/>
        <v>16.157</v>
      </c>
      <c r="Z28" s="58">
        <f t="shared" si="2"/>
        <v>0</v>
      </c>
      <c r="AA28" s="59">
        <f t="shared" si="2"/>
        <v>241.59300000000002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17.45</v>
      </c>
      <c r="O47" s="83">
        <f t="shared" si="8"/>
        <v>21.023</v>
      </c>
      <c r="P47" s="83">
        <f t="shared" si="8"/>
        <v>19.059999999999999</v>
      </c>
      <c r="Q47" s="83">
        <f t="shared" si="8"/>
        <v>26.661999999999999</v>
      </c>
      <c r="R47" s="83">
        <f t="shared" si="8"/>
        <v>25.802</v>
      </c>
      <c r="S47" s="83">
        <f t="shared" si="8"/>
        <v>19.923000000000002</v>
      </c>
      <c r="T47" s="83">
        <f t="shared" si="8"/>
        <v>12.738</v>
      </c>
      <c r="U47" s="83">
        <f t="shared" si="8"/>
        <v>20.699000000000005</v>
      </c>
      <c r="V47" s="83">
        <f t="shared" si="8"/>
        <v>21.286999999999995</v>
      </c>
      <c r="W47" s="83">
        <f t="shared" si="8"/>
        <v>22.823</v>
      </c>
      <c r="X47" s="83">
        <f t="shared" si="8"/>
        <v>17.969000000000001</v>
      </c>
      <c r="Y47" s="83">
        <f t="shared" si="8"/>
        <v>16.157</v>
      </c>
      <c r="Z47" s="84">
        <f t="shared" si="8"/>
        <v>0</v>
      </c>
      <c r="AA47" s="100">
        <f>SUM(B47:Z47)</f>
        <v>241.59300000000002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44365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48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 t="str">
        <f>IF(LEN(B$2)&gt;0,SUM(B11:B15),"")</f>
        <v/>
      </c>
      <c r="C16" s="131" t="str">
        <f t="shared" ref="C16:Z16" si="1">IF(LEN(C$2)&gt;0,SUM(C11:C15),"")</f>
        <v/>
      </c>
      <c r="D16" s="131" t="str">
        <f t="shared" si="1"/>
        <v/>
      </c>
      <c r="E16" s="131" t="str">
        <f t="shared" si="1"/>
        <v/>
      </c>
      <c r="F16" s="131" t="str">
        <f t="shared" si="1"/>
        <v/>
      </c>
      <c r="G16" s="131" t="str">
        <f t="shared" si="1"/>
        <v/>
      </c>
      <c r="H16" s="131" t="str">
        <f t="shared" si="1"/>
        <v/>
      </c>
      <c r="I16" s="131" t="str">
        <f t="shared" si="1"/>
        <v/>
      </c>
      <c r="J16" s="131" t="str">
        <f t="shared" si="1"/>
        <v/>
      </c>
      <c r="K16" s="131" t="str">
        <f t="shared" si="1"/>
        <v/>
      </c>
      <c r="L16" s="131" t="str">
        <f t="shared" si="1"/>
        <v/>
      </c>
      <c r="M16" s="131" t="str">
        <f t="shared" si="1"/>
        <v/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 t="str">
        <f>IF(LEN(B$2)&gt;0,SUM(B19:B23),"")</f>
        <v/>
      </c>
      <c r="C24" s="131" t="str">
        <f t="shared" ref="C24:Z24" si="3">IF(LEN(C$2)&gt;0,SUM(C19:C23),"")</f>
        <v/>
      </c>
      <c r="D24" s="131" t="str">
        <f t="shared" si="3"/>
        <v/>
      </c>
      <c r="E24" s="131" t="str">
        <f t="shared" si="3"/>
        <v/>
      </c>
      <c r="F24" s="131" t="str">
        <f t="shared" si="3"/>
        <v/>
      </c>
      <c r="G24" s="131" t="str">
        <f t="shared" si="3"/>
        <v/>
      </c>
      <c r="H24" s="131" t="str">
        <f t="shared" si="3"/>
        <v/>
      </c>
      <c r="I24" s="131" t="str">
        <f t="shared" si="3"/>
        <v/>
      </c>
      <c r="J24" s="131" t="str">
        <f t="shared" si="3"/>
        <v/>
      </c>
      <c r="K24" s="131" t="str">
        <f t="shared" si="3"/>
        <v/>
      </c>
      <c r="L24" s="131" t="str">
        <f t="shared" si="3"/>
        <v/>
      </c>
      <c r="M24" s="131" t="str">
        <f t="shared" si="3"/>
        <v/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2021-06-18T08:19:52Z</dcterms:created>
  <dcterms:modified xsi:type="dcterms:W3CDTF">2021-06-18T08:19:52Z</dcterms:modified>
</cp:coreProperties>
</file>