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<sst xmlns="http://schemas.openxmlformats.org/spreadsheetml/2006/main" count="110" uniqueCount="49">
  <si>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17/06/2021 11:44:36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</si>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</sst>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7.5819999999999999</c:v>
                </c:pt>
                <c:pt idx="13">
                  <c:v>10.167999999999999</c:v>
                </c:pt>
                <c:pt idx="14">
                  <c:v>13.908999999999999</c:v>
                </c:pt>
                <c:pt idx="15">
                  <c:v>20.533999999999999</c:v>
                </c:pt>
                <c:pt idx="16">
                  <c:v>18.972999999999999</c:v>
                </c:pt>
                <c:pt idx="17">
                  <c:v>28.966000000000001</c:v>
                </c:pt>
                <c:pt idx="18">
                  <c:v>34.340000000000003</c:v>
                </c:pt>
                <c:pt idx="19">
                  <c:v>32.317</c:v>
                </c:pt>
                <c:pt idx="20">
                  <c:v>35.652000000000001</c:v>
                </c:pt>
                <c:pt idx="21">
                  <c:v>30.265000000000004</c:v>
                </c:pt>
                <c:pt idx="22">
                  <c:v>20.686</c:v>
                </c:pt>
                <c:pt idx="23">
                  <c:v>19.280999999999999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608104"/>
        <c:axId val="283608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19.350999999999999</c:v>
                </c:pt>
                <c:pt idx="13">
                  <c:v>17.597999999999999</c:v>
                </c:pt>
                <c:pt idx="14">
                  <c:v>18.542999999999999</c:v>
                </c:pt>
                <c:pt idx="15">
                  <c:v>21.954000000000001</c:v>
                </c:pt>
                <c:pt idx="16">
                  <c:v>18.972999999999999</c:v>
                </c:pt>
                <c:pt idx="17">
                  <c:v>28.965999999999998</c:v>
                </c:pt>
                <c:pt idx="18">
                  <c:v>34.340000000000003</c:v>
                </c:pt>
                <c:pt idx="19">
                  <c:v>32.317</c:v>
                </c:pt>
                <c:pt idx="20">
                  <c:v>35.651999999999994</c:v>
                </c:pt>
                <c:pt idx="21">
                  <c:v>30.265000000000004</c:v>
                </c:pt>
                <c:pt idx="22">
                  <c:v>20.686000000000003</c:v>
                </c:pt>
                <c:pt idx="23">
                  <c:v>21.440999999999999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608104"/>
        <c:axId val="283608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92.07</c:v>
                </c:pt>
                <c:pt idx="13">
                  <c:v>83.42</c:v>
                </c:pt>
                <c:pt idx="14">
                  <c:v>84.74</c:v>
                </c:pt>
                <c:pt idx="15">
                  <c:v>86.5</c:v>
                </c:pt>
                <c:pt idx="16">
                  <c:v>92.97</c:v>
                </c:pt>
                <c:pt idx="17">
                  <c:v>88.02</c:v>
                </c:pt>
                <c:pt idx="18">
                  <c:v>89.38</c:v>
                </c:pt>
                <c:pt idx="19">
                  <c:v>103.95</c:v>
                </c:pt>
                <c:pt idx="20">
                  <c:v>112.46</c:v>
                </c:pt>
                <c:pt idx="21">
                  <c:v>97.44</c:v>
                </c:pt>
                <c:pt idx="22">
                  <c:v>97.9</c:v>
                </c:pt>
                <c:pt idx="23">
                  <c:v>98.43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609280"/>
        <c:axId val="283608888"/>
      </c:lineChart>
      <c:catAx>
        <c:axId val="283608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608496"/>
        <c:crosses val="autoZero"/>
        <c:auto val="1"/>
        <c:lblAlgn val="ctr"/>
        <c:lblOffset val="100"/>
        <c:noMultiLvlLbl val="0"/>
      </c:catAx>
      <c:valAx>
        <c:axId val="28360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608104"/>
        <c:crosses val="autoZero"/>
        <c:crossBetween val="between"/>
      </c:valAx>
      <c:valAx>
        <c:axId val="283608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609280"/>
        <c:crosses val="max"/>
        <c:crossBetween val="between"/>
      </c:valAx>
      <c:catAx>
        <c:axId val="283609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608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272.67300000000006</v>
          </cell>
        </row>
        <row r="31">
          <cell r="C31">
            <v>1.4</v>
          </cell>
        </row>
        <row r="32">
          <cell r="C32">
            <v>0</v>
          </cell>
        </row>
        <row r="33">
          <cell r="C33">
            <v>26.013000000000002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69.25</v>
          </cell>
        </row>
        <row r="39">
          <cell r="C39">
            <v>37.041000000000011</v>
          </cell>
        </row>
        <row r="40">
          <cell r="C40">
            <v>128.59399999999999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65.200999999999993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92.07</v>
          </cell>
          <cell r="O7">
            <v>83.42</v>
          </cell>
          <cell r="P7">
            <v>84.74</v>
          </cell>
          <cell r="Q7">
            <v>86.5</v>
          </cell>
          <cell r="R7">
            <v>92.97</v>
          </cell>
          <cell r="S7">
            <v>88.02</v>
          </cell>
          <cell r="T7">
            <v>89.38</v>
          </cell>
          <cell r="U7">
            <v>103.95</v>
          </cell>
          <cell r="V7">
            <v>112.46</v>
          </cell>
          <cell r="W7">
            <v>97.44</v>
          </cell>
          <cell r="X7">
            <v>97.9</v>
          </cell>
          <cell r="Y7">
            <v>98.43</v>
          </cell>
        </row>
        <row r="57">
          <cell r="N57">
            <v>7.5819999999999999</v>
          </cell>
          <cell r="O57">
            <v>10.167999999999999</v>
          </cell>
          <cell r="P57">
            <v>13.908999999999999</v>
          </cell>
          <cell r="Q57">
            <v>20.533999999999999</v>
          </cell>
          <cell r="R57">
            <v>18.972999999999999</v>
          </cell>
          <cell r="S57">
            <v>28.966000000000001</v>
          </cell>
          <cell r="T57">
            <v>34.340000000000003</v>
          </cell>
          <cell r="U57">
            <v>32.317</v>
          </cell>
          <cell r="V57">
            <v>35.652000000000001</v>
          </cell>
          <cell r="W57">
            <v>30.265000000000004</v>
          </cell>
          <cell r="X57">
            <v>20.686</v>
          </cell>
          <cell r="Y57">
            <v>19.280999999999999</v>
          </cell>
        </row>
        <row r="62">
          <cell r="N62">
            <v>1.4</v>
          </cell>
        </row>
        <row r="64">
          <cell r="N64">
            <v>10.369</v>
          </cell>
          <cell r="O64">
            <v>7.43</v>
          </cell>
          <cell r="P64">
            <v>4.6340000000000003</v>
          </cell>
          <cell r="Q64">
            <v>1.42</v>
          </cell>
          <cell r="Y64">
            <v>2.16</v>
          </cell>
        </row>
      </sheetData>
      <sheetData sheetId="17">
        <row r="57">
          <cell r="N57">
            <v>6.415</v>
          </cell>
          <cell r="O57">
            <v>6.0100000000000007</v>
          </cell>
          <cell r="P57">
            <v>8.0380000000000003</v>
          </cell>
          <cell r="Q57">
            <v>9.952</v>
          </cell>
          <cell r="R57">
            <v>10.665999999999999</v>
          </cell>
          <cell r="S57">
            <v>6.1709999999999994</v>
          </cell>
          <cell r="T57">
            <v>5.8049999999999988</v>
          </cell>
          <cell r="V57">
            <v>3.8940000000000001</v>
          </cell>
          <cell r="W57">
            <v>4.6500000000000004</v>
          </cell>
          <cell r="X57">
            <v>1.8</v>
          </cell>
          <cell r="Y57">
            <v>1.8</v>
          </cell>
        </row>
        <row r="62">
          <cell r="O62">
            <v>1.1200000000000001</v>
          </cell>
          <cell r="P62">
            <v>1.1200000000000001</v>
          </cell>
          <cell r="Q62">
            <v>1.1200000000000001</v>
          </cell>
          <cell r="R62">
            <v>1.1200000000000001</v>
          </cell>
          <cell r="S62">
            <v>9.11</v>
          </cell>
          <cell r="T62">
            <v>9.11</v>
          </cell>
          <cell r="U62">
            <v>9.31</v>
          </cell>
          <cell r="V62">
            <v>9.31</v>
          </cell>
          <cell r="W62">
            <v>9.31</v>
          </cell>
          <cell r="X62">
            <v>9.31</v>
          </cell>
          <cell r="Y62">
            <v>9.31</v>
          </cell>
        </row>
        <row r="63">
          <cell r="N63">
            <v>10.731</v>
          </cell>
          <cell r="O63">
            <v>6.758</v>
          </cell>
          <cell r="P63">
            <v>5.8330000000000002</v>
          </cell>
          <cell r="Q63">
            <v>5.9690000000000003</v>
          </cell>
          <cell r="R63">
            <v>1.298</v>
          </cell>
          <cell r="S63">
            <v>1.171</v>
          </cell>
          <cell r="T63">
            <v>1.0049999999999999</v>
          </cell>
          <cell r="U63">
            <v>1.097</v>
          </cell>
          <cell r="V63">
            <v>0.84199999999999997</v>
          </cell>
          <cell r="W63">
            <v>0.872</v>
          </cell>
          <cell r="X63">
            <v>0.83199999999999996</v>
          </cell>
          <cell r="Y63">
            <v>0.63300000000000001</v>
          </cell>
        </row>
        <row r="64">
          <cell r="N64">
            <v>2.2050000000000001</v>
          </cell>
          <cell r="O64">
            <v>3.71</v>
          </cell>
          <cell r="P64">
            <v>3.552</v>
          </cell>
          <cell r="Q64">
            <v>4.9129999999999994</v>
          </cell>
          <cell r="R64">
            <v>5.8890000000000002</v>
          </cell>
          <cell r="S64">
            <v>12.514000000000001</v>
          </cell>
          <cell r="T64">
            <v>18.420000000000002</v>
          </cell>
          <cell r="U64">
            <v>21.91</v>
          </cell>
          <cell r="V64">
            <v>21.606000000000002</v>
          </cell>
          <cell r="W64">
            <v>15.433000000000002</v>
          </cell>
          <cell r="X64">
            <v>8.7439999999999998</v>
          </cell>
          <cell r="Y64">
            <v>9.6980000000000004</v>
          </cell>
        </row>
      </sheetData>
      <sheetData sheetId="18">
        <row r="7">
          <cell r="N7">
            <v>92.07</v>
          </cell>
          <cell r="O7">
            <v>83.42</v>
          </cell>
          <cell r="P7">
            <v>84.74</v>
          </cell>
          <cell r="Q7">
            <v>86.5</v>
          </cell>
          <cell r="R7">
            <v>92.97</v>
          </cell>
          <cell r="S7">
            <v>88.02</v>
          </cell>
          <cell r="T7">
            <v>89.38</v>
          </cell>
          <cell r="U7">
            <v>103.95</v>
          </cell>
          <cell r="V7">
            <v>112.46</v>
          </cell>
          <cell r="W7">
            <v>97.44</v>
          </cell>
          <cell r="X7">
            <v>97.9</v>
          </cell>
          <cell r="Y7">
            <v>98.43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ATTIKI_GSC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44363</v>
          </cell>
        </row>
        <row r="4">
          <cell r="B4">
            <v>44363</v>
          </cell>
        </row>
        <row r="5">
          <cell r="B5">
            <v>44363</v>
          </cell>
        </row>
        <row r="6">
          <cell r="B6">
            <v>44363</v>
          </cell>
        </row>
        <row r="7">
          <cell r="B7">
            <v>44363</v>
          </cell>
        </row>
        <row r="8">
          <cell r="B8">
            <v>44363</v>
          </cell>
        </row>
        <row r="9">
          <cell r="B9">
            <v>44363</v>
          </cell>
        </row>
        <row r="10">
          <cell r="B10">
            <v>44363</v>
          </cell>
        </row>
        <row r="11">
          <cell r="B11">
            <v>44363</v>
          </cell>
        </row>
        <row r="12">
          <cell r="B12">
            <v>44363</v>
          </cell>
        </row>
        <row r="13">
          <cell r="B13">
            <v>44363</v>
          </cell>
        </row>
        <row r="14">
          <cell r="B14">
            <v>44363</v>
          </cell>
        </row>
        <row r="15">
          <cell r="B15">
            <v>44363</v>
          </cell>
        </row>
        <row r="16">
          <cell r="B16">
            <v>44363</v>
          </cell>
        </row>
      </sheetData>
      <sheetData sheetId="41">
        <row r="2">
          <cell r="C2">
            <v>44366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19.351000000000003</v>
      </c>
      <c r="O4" s="18">
        <v>17.597999999999999</v>
      </c>
      <c r="P4" s="18">
        <v>18.542999999999999</v>
      </c>
      <c r="Q4" s="18">
        <v>21.954000000000001</v>
      </c>
      <c r="R4" s="18">
        <v>18.972999999999999</v>
      </c>
      <c r="S4" s="18">
        <v>28.966000000000001</v>
      </c>
      <c r="T4" s="18">
        <v>34.340000000000003</v>
      </c>
      <c r="U4" s="18">
        <v>32.317</v>
      </c>
      <c r="V4" s="18">
        <v>35.652000000000001</v>
      </c>
      <c r="W4" s="18">
        <v>30.265000000000004</v>
      </c>
      <c r="X4" s="18">
        <v>20.686</v>
      </c>
      <c r="Y4" s="18">
        <v>21.440999999999999</v>
      </c>
      <c r="Z4" s="19"/>
      <c r="AA4" s="20">
        <f>SUM(B4:Z4)</f>
        <v>300.08599999999996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92.07</v>
      </c>
      <c r="O7" s="28">
        <v>83.42</v>
      </c>
      <c r="P7" s="28">
        <v>84.74</v>
      </c>
      <c r="Q7" s="28">
        <v>86.5</v>
      </c>
      <c r="R7" s="28">
        <v>92.97</v>
      </c>
      <c r="S7" s="28">
        <v>88.02</v>
      </c>
      <c r="T7" s="28">
        <v>89.38</v>
      </c>
      <c r="U7" s="28">
        <v>103.95</v>
      </c>
      <c r="V7" s="28">
        <v>112.46</v>
      </c>
      <c r="W7" s="28">
        <v>97.44</v>
      </c>
      <c r="X7" s="28">
        <v>97.9</v>
      </c>
      <c r="Y7" s="28">
        <v>98.43</v>
      </c>
      <c r="Z7" s="29"/>
      <c r="AA7" s="30">
        <f>IF(SUM(GR_MAINLAND_MCP_SUM_SELL)&lt;&gt;0,AVERAGEIF(GR_MAINLAND_MCP_SUM_SELL,"&lt;&gt;"""),"")</f>
        <v>93.940000000000012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7.5819999999999999</v>
      </c>
      <c r="O13" s="52">
        <v>10.167999999999999</v>
      </c>
      <c r="P13" s="52">
        <v>13.908999999999999</v>
      </c>
      <c r="Q13" s="52">
        <v>20.533999999999999</v>
      </c>
      <c r="R13" s="52">
        <v>18.972999999999999</v>
      </c>
      <c r="S13" s="52">
        <v>28.966000000000001</v>
      </c>
      <c r="T13" s="52">
        <v>34.340000000000003</v>
      </c>
      <c r="U13" s="52">
        <v>32.317</v>
      </c>
      <c r="V13" s="52">
        <v>35.652000000000001</v>
      </c>
      <c r="W13" s="52">
        <v>30.265000000000004</v>
      </c>
      <c r="X13" s="52">
        <v>20.686</v>
      </c>
      <c r="Y13" s="52">
        <v>19.280999999999999</v>
      </c>
      <c r="Z13" s="53"/>
      <c r="AA13" s="54">
        <f>SUM(B13:Z13)</f>
        <v>272.67300000000006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7.5819999999999999</v>
      </c>
      <c r="O14" s="57">
        <f t="shared" si="0"/>
        <v>10.167999999999999</v>
      </c>
      <c r="P14" s="57">
        <f t="shared" si="0"/>
        <v>13.908999999999999</v>
      </c>
      <c r="Q14" s="57">
        <f t="shared" si="0"/>
        <v>20.533999999999999</v>
      </c>
      <c r="R14" s="57">
        <f t="shared" si="0"/>
        <v>18.972999999999999</v>
      </c>
      <c r="S14" s="57">
        <f t="shared" si="0"/>
        <v>28.966000000000001</v>
      </c>
      <c r="T14" s="57">
        <f t="shared" si="0"/>
        <v>34.340000000000003</v>
      </c>
      <c r="U14" s="57">
        <f t="shared" si="0"/>
        <v>32.317</v>
      </c>
      <c r="V14" s="57">
        <f t="shared" si="0"/>
        <v>35.652000000000001</v>
      </c>
      <c r="W14" s="57">
        <f t="shared" si="0"/>
        <v>30.265000000000004</v>
      </c>
      <c r="X14" s="57">
        <f t="shared" si="0"/>
        <v>20.686</v>
      </c>
      <c r="Y14" s="57">
        <f t="shared" si="0"/>
        <v>19.280999999999999</v>
      </c>
      <c r="Z14" s="58" t="str">
        <f t="shared" si="0"/>
        <v/>
      </c>
      <c r="AA14" s="59">
        <f>SUM(AA9:AA13)</f>
        <v>272.67300000000006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1.4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10.369</v>
      </c>
      <c r="O19" s="76">
        <v>7.43</v>
      </c>
      <c r="P19" s="76">
        <v>4.6340000000000003</v>
      </c>
      <c r="Q19" s="76">
        <v>1.42</v>
      </c>
      <c r="R19" s="76"/>
      <c r="S19" s="76"/>
      <c r="T19" s="76"/>
      <c r="U19" s="76"/>
      <c r="V19" s="76"/>
      <c r="W19" s="76"/>
      <c r="X19" s="76"/>
      <c r="Y19" s="76">
        <v>2.16</v>
      </c>
      <c r="Z19" s="73"/>
      <c r="AA19" s="74">
        <f>SUM(B19:Z19)</f>
        <v>26.013000000000002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11.769</v>
      </c>
      <c r="O22" s="83">
        <f t="shared" si="1"/>
        <v>7.43</v>
      </c>
      <c r="P22" s="83">
        <f t="shared" si="1"/>
        <v>4.6340000000000003</v>
      </c>
      <c r="Q22" s="83">
        <f t="shared" si="1"/>
        <v>1.42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2.16</v>
      </c>
      <c r="Z22" s="84" t="str">
        <f t="shared" si="1"/>
        <v/>
      </c>
      <c r="AA22" s="85">
        <f>SUM(AA17:AA21)</f>
        <v>27.413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19.350999999999999</v>
      </c>
      <c r="O26" s="72">
        <v>17.597999999999999</v>
      </c>
      <c r="P26" s="72">
        <v>18.542999999999999</v>
      </c>
      <c r="Q26" s="72">
        <v>21.954000000000001</v>
      </c>
      <c r="R26" s="72">
        <v>18.972999999999999</v>
      </c>
      <c r="S26" s="72">
        <v>28.966000000000001</v>
      </c>
      <c r="T26" s="72">
        <v>34.340000000000003</v>
      </c>
      <c r="U26" s="72">
        <v>32.317</v>
      </c>
      <c r="V26" s="72">
        <v>35.652000000000001</v>
      </c>
      <c r="W26" s="72">
        <v>30.265000000000001</v>
      </c>
      <c r="X26" s="72">
        <v>20.686</v>
      </c>
      <c r="Y26" s="72">
        <v>21.440999999999999</v>
      </c>
      <c r="Z26" s="73"/>
      <c r="AA26" s="74">
        <f>SUM(B26:Z26)</f>
        <v>300.08599999999996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19.350999999999999</v>
      </c>
      <c r="O28" s="57">
        <f t="shared" si="2"/>
        <v>17.597999999999999</v>
      </c>
      <c r="P28" s="57">
        <f t="shared" si="2"/>
        <v>18.542999999999999</v>
      </c>
      <c r="Q28" s="57">
        <f t="shared" si="2"/>
        <v>21.954000000000001</v>
      </c>
      <c r="R28" s="57">
        <f t="shared" si="2"/>
        <v>18.972999999999999</v>
      </c>
      <c r="S28" s="57">
        <f t="shared" si="2"/>
        <v>28.966000000000001</v>
      </c>
      <c r="T28" s="57">
        <f t="shared" si="2"/>
        <v>34.340000000000003</v>
      </c>
      <c r="U28" s="57">
        <f t="shared" si="2"/>
        <v>32.317</v>
      </c>
      <c r="V28" s="57">
        <f t="shared" si="2"/>
        <v>35.652000000000001</v>
      </c>
      <c r="W28" s="57">
        <f t="shared" si="2"/>
        <v>30.265000000000001</v>
      </c>
      <c r="X28" s="57">
        <f t="shared" si="2"/>
        <v>20.686</v>
      </c>
      <c r="Y28" s="57">
        <f t="shared" si="2"/>
        <v>21.440999999999999</v>
      </c>
      <c r="Z28" s="58" t="str">
        <f t="shared" si="2"/>
        <v/>
      </c>
      <c r="AA28" s="59">
        <f>SUM(AA25:AA27)</f>
        <v>300.08599999999996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19.350999999999999</v>
      </c>
      <c r="O47" s="83">
        <f t="shared" si="8"/>
        <v>17.597999999999999</v>
      </c>
      <c r="P47" s="83">
        <f t="shared" si="8"/>
        <v>18.542999999999999</v>
      </c>
      <c r="Q47" s="83">
        <f t="shared" si="8"/>
        <v>21.954000000000001</v>
      </c>
      <c r="R47" s="83">
        <f t="shared" si="8"/>
        <v>18.972999999999999</v>
      </c>
      <c r="S47" s="83">
        <f t="shared" si="8"/>
        <v>28.966000000000001</v>
      </c>
      <c r="T47" s="83">
        <f t="shared" si="8"/>
        <v>34.340000000000003</v>
      </c>
      <c r="U47" s="83">
        <f t="shared" si="8"/>
        <v>32.317</v>
      </c>
      <c r="V47" s="83">
        <f t="shared" si="8"/>
        <v>35.652000000000001</v>
      </c>
      <c r="W47" s="83">
        <f t="shared" si="8"/>
        <v>30.265000000000004</v>
      </c>
      <c r="X47" s="83">
        <f t="shared" si="8"/>
        <v>20.686</v>
      </c>
      <c r="Y47" s="83">
        <f t="shared" si="8"/>
        <v>21.440999999999999</v>
      </c>
      <c r="Z47" s="84" t="str">
        <f t="shared" si="8"/>
        <v/>
      </c>
      <c r="AA47" s="100">
        <f>SUM(B47:Z47)</f>
        <v>300.08599999999996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19.350999999999999</v>
      </c>
      <c r="O4" s="18">
        <v>17.597999999999999</v>
      </c>
      <c r="P4" s="18">
        <v>18.542999999999999</v>
      </c>
      <c r="Q4" s="18">
        <v>21.954000000000001</v>
      </c>
      <c r="R4" s="18">
        <v>18.972999999999999</v>
      </c>
      <c r="S4" s="18">
        <v>28.965999999999998</v>
      </c>
      <c r="T4" s="18">
        <v>34.340000000000003</v>
      </c>
      <c r="U4" s="18">
        <v>32.317</v>
      </c>
      <c r="V4" s="18">
        <v>35.651999999999994</v>
      </c>
      <c r="W4" s="18">
        <v>30.265000000000004</v>
      </c>
      <c r="X4" s="18">
        <v>20.686000000000003</v>
      </c>
      <c r="Y4" s="18">
        <v>21.440999999999999</v>
      </c>
      <c r="Z4" s="19"/>
      <c r="AA4" s="20">
        <f>SUM(B4:Z4)</f>
        <v>300.08599999999996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92.07</v>
      </c>
      <c r="O7" s="28">
        <v>83.42</v>
      </c>
      <c r="P7" s="28">
        <v>84.74</v>
      </c>
      <c r="Q7" s="28">
        <v>86.5</v>
      </c>
      <c r="R7" s="28">
        <v>92.97</v>
      </c>
      <c r="S7" s="28">
        <v>88.02</v>
      </c>
      <c r="T7" s="28">
        <v>89.38</v>
      </c>
      <c r="U7" s="28">
        <v>103.95</v>
      </c>
      <c r="V7" s="28">
        <v>112.46</v>
      </c>
      <c r="W7" s="28">
        <v>97.44</v>
      </c>
      <c r="X7" s="28">
        <v>97.9</v>
      </c>
      <c r="Y7" s="28">
        <v>98.43</v>
      </c>
      <c r="Z7" s="29"/>
      <c r="AA7" s="30">
        <v>93.940000000000012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6.415</v>
      </c>
      <c r="O13" s="52">
        <v>6.0100000000000007</v>
      </c>
      <c r="P13" s="52">
        <v>8.0380000000000003</v>
      </c>
      <c r="Q13" s="52">
        <v>9.952</v>
      </c>
      <c r="R13" s="52">
        <v>10.665999999999999</v>
      </c>
      <c r="S13" s="52">
        <v>6.1709999999999994</v>
      </c>
      <c r="T13" s="52">
        <v>5.8049999999999988</v>
      </c>
      <c r="U13" s="52"/>
      <c r="V13" s="52">
        <v>3.8940000000000001</v>
      </c>
      <c r="W13" s="52">
        <v>4.6500000000000004</v>
      </c>
      <c r="X13" s="52">
        <v>1.8</v>
      </c>
      <c r="Y13" s="52">
        <v>1.8</v>
      </c>
      <c r="Z13" s="53"/>
      <c r="AA13" s="54">
        <f>SUM(B13:Z13)</f>
        <v>65.200999999999993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6.415</v>
      </c>
      <c r="O14" s="57">
        <f t="shared" si="0"/>
        <v>6.0100000000000007</v>
      </c>
      <c r="P14" s="57">
        <f t="shared" si="0"/>
        <v>8.0380000000000003</v>
      </c>
      <c r="Q14" s="57">
        <f t="shared" si="0"/>
        <v>9.952</v>
      </c>
      <c r="R14" s="57">
        <f t="shared" si="0"/>
        <v>10.665999999999999</v>
      </c>
      <c r="S14" s="57">
        <f t="shared" si="0"/>
        <v>6.1709999999999994</v>
      </c>
      <c r="T14" s="57">
        <f t="shared" si="0"/>
        <v>5.8049999999999988</v>
      </c>
      <c r="U14" s="57">
        <f t="shared" si="0"/>
        <v>0</v>
      </c>
      <c r="V14" s="57">
        <f t="shared" si="0"/>
        <v>3.8940000000000001</v>
      </c>
      <c r="W14" s="57">
        <f t="shared" si="0"/>
        <v>4.6500000000000004</v>
      </c>
      <c r="X14" s="57">
        <f t="shared" si="0"/>
        <v>1.8</v>
      </c>
      <c r="Y14" s="57">
        <f t="shared" si="0"/>
        <v>1.8</v>
      </c>
      <c r="Z14" s="58" t="str">
        <f t="shared" si="0"/>
        <v/>
      </c>
      <c r="AA14" s="59">
        <f>SUM(AA9:AA13)</f>
        <v>65.200999999999993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1.1200000000000001</v>
      </c>
      <c r="P17" s="67">
        <v>1.1200000000000001</v>
      </c>
      <c r="Q17" s="67">
        <v>1.1200000000000001</v>
      </c>
      <c r="R17" s="67">
        <v>1.1200000000000001</v>
      </c>
      <c r="S17" s="67">
        <v>9.11</v>
      </c>
      <c r="T17" s="67">
        <v>9.11</v>
      </c>
      <c r="U17" s="67">
        <v>9.31</v>
      </c>
      <c r="V17" s="67">
        <v>9.31</v>
      </c>
      <c r="W17" s="67">
        <v>9.31</v>
      </c>
      <c r="X17" s="67">
        <v>9.31</v>
      </c>
      <c r="Y17" s="67">
        <v>9.31</v>
      </c>
      <c r="Z17" s="68"/>
      <c r="AA17" s="69">
        <f>SUM(B17:Z17)</f>
        <v>69.25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10.731</v>
      </c>
      <c r="O18" s="72">
        <v>6.758</v>
      </c>
      <c r="P18" s="72">
        <v>5.8330000000000002</v>
      </c>
      <c r="Q18" s="72">
        <v>5.9690000000000003</v>
      </c>
      <c r="R18" s="72">
        <v>1.298</v>
      </c>
      <c r="S18" s="72">
        <v>1.171</v>
      </c>
      <c r="T18" s="72">
        <v>1.0049999999999999</v>
      </c>
      <c r="U18" s="72">
        <v>1.097</v>
      </c>
      <c r="V18" s="72">
        <v>0.84199999999999997</v>
      </c>
      <c r="W18" s="72">
        <v>0.872</v>
      </c>
      <c r="X18" s="72">
        <v>0.83199999999999996</v>
      </c>
      <c r="Y18" s="72">
        <v>0.63300000000000001</v>
      </c>
      <c r="Z18" s="73"/>
      <c r="AA18" s="74">
        <f>SUM(B18:Z18)</f>
        <v>37.041000000000011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2.2050000000000001</v>
      </c>
      <c r="O19" s="76">
        <v>3.71</v>
      </c>
      <c r="P19" s="76">
        <v>3.552</v>
      </c>
      <c r="Q19" s="76">
        <v>4.9129999999999994</v>
      </c>
      <c r="R19" s="76">
        <v>5.8890000000000002</v>
      </c>
      <c r="S19" s="76">
        <v>12.514000000000001</v>
      </c>
      <c r="T19" s="76">
        <v>18.420000000000002</v>
      </c>
      <c r="U19" s="76">
        <v>21.91</v>
      </c>
      <c r="V19" s="76">
        <v>21.606000000000002</v>
      </c>
      <c r="W19" s="76">
        <v>15.433000000000002</v>
      </c>
      <c r="X19" s="76">
        <v>8.7439999999999998</v>
      </c>
      <c r="Y19" s="76">
        <v>9.6980000000000004</v>
      </c>
      <c r="Z19" s="73"/>
      <c r="AA19" s="74">
        <f>SUM(B19:Z19)</f>
        <v>128.59399999999999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12.936</v>
      </c>
      <c r="O22" s="83">
        <f t="shared" si="1"/>
        <v>11.588000000000001</v>
      </c>
      <c r="P22" s="83">
        <f t="shared" si="1"/>
        <v>10.505000000000001</v>
      </c>
      <c r="Q22" s="83">
        <f t="shared" si="1"/>
        <v>12.001999999999999</v>
      </c>
      <c r="R22" s="83">
        <f t="shared" si="1"/>
        <v>8.3070000000000004</v>
      </c>
      <c r="S22" s="83">
        <f t="shared" si="1"/>
        <v>22.795000000000002</v>
      </c>
      <c r="T22" s="83">
        <f t="shared" si="1"/>
        <v>28.535</v>
      </c>
      <c r="U22" s="83">
        <f t="shared" si="1"/>
        <v>32.317</v>
      </c>
      <c r="V22" s="83">
        <f t="shared" si="1"/>
        <v>31.758000000000003</v>
      </c>
      <c r="W22" s="83">
        <f t="shared" si="1"/>
        <v>25.615000000000002</v>
      </c>
      <c r="X22" s="83">
        <f t="shared" si="1"/>
        <v>18.886000000000003</v>
      </c>
      <c r="Y22" s="83">
        <f t="shared" si="1"/>
        <v>19.641000000000002</v>
      </c>
      <c r="Z22" s="84">
        <f t="shared" si="1"/>
        <v>0</v>
      </c>
      <c r="AA22" s="85">
        <f t="shared" si="1"/>
        <v>234.88499999999999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19.350999999999999</v>
      </c>
      <c r="O26" s="72">
        <v>17.597999999999999</v>
      </c>
      <c r="P26" s="72">
        <v>18.542999999999999</v>
      </c>
      <c r="Q26" s="72">
        <v>21.954000000000001</v>
      </c>
      <c r="R26" s="72">
        <v>18.972999999999999</v>
      </c>
      <c r="S26" s="72">
        <v>28.966000000000001</v>
      </c>
      <c r="T26" s="72">
        <v>34.340000000000003</v>
      </c>
      <c r="U26" s="72">
        <v>32.317</v>
      </c>
      <c r="V26" s="72">
        <v>35.652000000000001</v>
      </c>
      <c r="W26" s="72">
        <v>30.265000000000001</v>
      </c>
      <c r="X26" s="72">
        <v>20.686</v>
      </c>
      <c r="Y26" s="72">
        <v>21.440999999999999</v>
      </c>
      <c r="Z26" s="73"/>
      <c r="AA26" s="74">
        <f>SUM(B26:Z26)</f>
        <v>300.08599999999996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19.350999999999999</v>
      </c>
      <c r="O28" s="57">
        <f t="shared" si="2"/>
        <v>17.597999999999999</v>
      </c>
      <c r="P28" s="57">
        <f t="shared" si="2"/>
        <v>18.542999999999999</v>
      </c>
      <c r="Q28" s="57">
        <f t="shared" si="2"/>
        <v>21.954000000000001</v>
      </c>
      <c r="R28" s="57">
        <f t="shared" si="2"/>
        <v>18.972999999999999</v>
      </c>
      <c r="S28" s="57">
        <f t="shared" si="2"/>
        <v>28.966000000000001</v>
      </c>
      <c r="T28" s="57">
        <f t="shared" si="2"/>
        <v>34.340000000000003</v>
      </c>
      <c r="U28" s="57">
        <f t="shared" si="2"/>
        <v>32.317</v>
      </c>
      <c r="V28" s="57">
        <f t="shared" si="2"/>
        <v>35.652000000000001</v>
      </c>
      <c r="W28" s="57">
        <f t="shared" si="2"/>
        <v>30.265000000000001</v>
      </c>
      <c r="X28" s="57">
        <f t="shared" si="2"/>
        <v>20.686</v>
      </c>
      <c r="Y28" s="57">
        <f t="shared" si="2"/>
        <v>21.440999999999999</v>
      </c>
      <c r="Z28" s="58">
        <f t="shared" si="2"/>
        <v>0</v>
      </c>
      <c r="AA28" s="59">
        <f t="shared" si="2"/>
        <v>300.08599999999996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19.350999999999999</v>
      </c>
      <c r="O47" s="83">
        <f t="shared" si="8"/>
        <v>17.598000000000003</v>
      </c>
      <c r="P47" s="83">
        <f t="shared" si="8"/>
        <v>18.542999999999999</v>
      </c>
      <c r="Q47" s="83">
        <f t="shared" si="8"/>
        <v>21.954000000000001</v>
      </c>
      <c r="R47" s="83">
        <f t="shared" si="8"/>
        <v>18.972999999999999</v>
      </c>
      <c r="S47" s="83">
        <f t="shared" si="8"/>
        <v>28.966000000000001</v>
      </c>
      <c r="T47" s="83">
        <f t="shared" si="8"/>
        <v>34.339999999999996</v>
      </c>
      <c r="U47" s="83">
        <f t="shared" si="8"/>
        <v>32.317</v>
      </c>
      <c r="V47" s="83">
        <f t="shared" si="8"/>
        <v>35.652000000000001</v>
      </c>
      <c r="W47" s="83">
        <f t="shared" si="8"/>
        <v>30.265000000000001</v>
      </c>
      <c r="X47" s="83">
        <f t="shared" si="8"/>
        <v>20.686000000000003</v>
      </c>
      <c r="Y47" s="83">
        <f t="shared" si="8"/>
        <v>21.441000000000003</v>
      </c>
      <c r="Z47" s="84">
        <f t="shared" si="8"/>
        <v>0</v>
      </c>
      <c r="AA47" s="100">
        <f>SUM(B47:Z47)</f>
        <v>300.08600000000001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2021-06-17T08:44:36Z</dcterms:created>
  <dcterms:modified xsi:type="dcterms:W3CDTF">2021-06-17T08:44:37Z</dcterms:modified>
</cp:coreProperties>
</file>