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[1]SPOT_Orders_OverView_01!$A$25:$A$39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<sst xmlns="http://schemas.openxmlformats.org/spreadsheetml/2006/main" count="110" uniqueCount="49">
  <si>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16/06/2021 11:32:45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</si>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</sst>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57</c:v>
                </c:pt>
                <c:pt idx="13">
                  <c:v>90</c:v>
                </c:pt>
                <c:pt idx="17">
                  <c:v>5.532</c:v>
                </c:pt>
                <c:pt idx="18">
                  <c:v>27.934999999999999</c:v>
                </c:pt>
                <c:pt idx="19">
                  <c:v>5.55</c:v>
                </c:pt>
                <c:pt idx="21">
                  <c:v>5.5449999999999999</c:v>
                </c:pt>
                <c:pt idx="22">
                  <c:v>28.603999999999999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3.6879999999999997</c:v>
                </c:pt>
                <c:pt idx="13">
                  <c:v>3.6369999999999996</c:v>
                </c:pt>
                <c:pt idx="14">
                  <c:v>5.86</c:v>
                </c:pt>
                <c:pt idx="15">
                  <c:v>3.54</c:v>
                </c:pt>
                <c:pt idx="16">
                  <c:v>13.621</c:v>
                </c:pt>
                <c:pt idx="17">
                  <c:v>9.3190000000000008</c:v>
                </c:pt>
                <c:pt idx="18">
                  <c:v>6.109</c:v>
                </c:pt>
                <c:pt idx="19">
                  <c:v>12.834</c:v>
                </c:pt>
                <c:pt idx="20">
                  <c:v>12.972000000000001</c:v>
                </c:pt>
                <c:pt idx="21">
                  <c:v>16.841999999999999</c:v>
                </c:pt>
                <c:pt idx="22">
                  <c:v>4.532</c:v>
                </c:pt>
                <c:pt idx="23">
                  <c:v>11.263999999999999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170</c:v>
                </c:pt>
                <c:pt idx="13">
                  <c:v>140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7395184"/>
        <c:axId val="3700695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247.124</c:v>
                </c:pt>
                <c:pt idx="13">
                  <c:v>246.32600000000002</c:v>
                </c:pt>
                <c:pt idx="14">
                  <c:v>17.707999999999998</c:v>
                </c:pt>
                <c:pt idx="15">
                  <c:v>19.518000000000001</c:v>
                </c:pt>
                <c:pt idx="16">
                  <c:v>19.409000000000002</c:v>
                </c:pt>
                <c:pt idx="17">
                  <c:v>21.078999999999997</c:v>
                </c:pt>
                <c:pt idx="18">
                  <c:v>39.812999999999988</c:v>
                </c:pt>
                <c:pt idx="19">
                  <c:v>22.391999999999996</c:v>
                </c:pt>
                <c:pt idx="20">
                  <c:v>19.146999999999998</c:v>
                </c:pt>
                <c:pt idx="21">
                  <c:v>24.420999999999999</c:v>
                </c:pt>
                <c:pt idx="22">
                  <c:v>34.28</c:v>
                </c:pt>
                <c:pt idx="23">
                  <c:v>12.676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395184"/>
        <c:axId val="3700695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72.17</c:v>
                </c:pt>
                <c:pt idx="13">
                  <c:v>71.489999999999995</c:v>
                </c:pt>
                <c:pt idx="14">
                  <c:v>73</c:v>
                </c:pt>
                <c:pt idx="15">
                  <c:v>75.06</c:v>
                </c:pt>
                <c:pt idx="16">
                  <c:v>81.99</c:v>
                </c:pt>
                <c:pt idx="17">
                  <c:v>87.59</c:v>
                </c:pt>
                <c:pt idx="18">
                  <c:v>94.54</c:v>
                </c:pt>
                <c:pt idx="19">
                  <c:v>103.44</c:v>
                </c:pt>
                <c:pt idx="20">
                  <c:v>101.45</c:v>
                </c:pt>
                <c:pt idx="21">
                  <c:v>88.1</c:v>
                </c:pt>
                <c:pt idx="22">
                  <c:v>90.08</c:v>
                </c:pt>
                <c:pt idx="23">
                  <c:v>82.16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0070288"/>
        <c:axId val="370069896"/>
      </c:lineChart>
      <c:catAx>
        <c:axId val="247395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0069504"/>
        <c:crosses val="autoZero"/>
        <c:auto val="1"/>
        <c:lblAlgn val="ctr"/>
        <c:lblOffset val="100"/>
        <c:noMultiLvlLbl val="0"/>
      </c:catAx>
      <c:valAx>
        <c:axId val="370069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395184"/>
        <c:crosses val="autoZero"/>
        <c:crossBetween val="between"/>
      </c:valAx>
      <c:valAx>
        <c:axId val="3700698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0070288"/>
        <c:crosses val="max"/>
        <c:crossBetween val="between"/>
      </c:valAx>
      <c:catAx>
        <c:axId val="3700702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00698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44363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220.166</v>
          </cell>
        </row>
        <row r="28">
          <cell r="C28">
            <v>310</v>
          </cell>
        </row>
        <row r="29">
          <cell r="C29">
            <v>0</v>
          </cell>
        </row>
        <row r="30">
          <cell r="C30">
            <v>104.218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89.509000000000015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46.769999999999996</v>
          </cell>
        </row>
        <row r="39">
          <cell r="C39">
            <v>4.2360000000000007</v>
          </cell>
        </row>
        <row r="40">
          <cell r="C40">
            <v>26.841000000000001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457</v>
          </cell>
        </row>
        <row r="46">
          <cell r="C46">
            <v>0</v>
          </cell>
        </row>
        <row r="47">
          <cell r="C47">
            <v>189.04599999999996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72.17</v>
          </cell>
          <cell r="O7">
            <v>71.489999999999995</v>
          </cell>
          <cell r="P7">
            <v>73</v>
          </cell>
          <cell r="Q7">
            <v>75.06</v>
          </cell>
          <cell r="R7">
            <v>81.99</v>
          </cell>
          <cell r="S7">
            <v>87.59</v>
          </cell>
          <cell r="T7">
            <v>94.54</v>
          </cell>
          <cell r="U7">
            <v>103.44</v>
          </cell>
          <cell r="V7">
            <v>101.45</v>
          </cell>
          <cell r="W7">
            <v>88.1</v>
          </cell>
          <cell r="X7">
            <v>90.08</v>
          </cell>
          <cell r="Y7">
            <v>82.16</v>
          </cell>
        </row>
        <row r="24">
          <cell r="N24">
            <v>57</v>
          </cell>
          <cell r="O24">
            <v>90</v>
          </cell>
        </row>
        <row r="35">
          <cell r="S35">
            <v>5.532</v>
          </cell>
          <cell r="T35">
            <v>10.677</v>
          </cell>
          <cell r="W35">
            <v>5.5449999999999999</v>
          </cell>
          <cell r="X35">
            <v>20.337</v>
          </cell>
        </row>
        <row r="36">
          <cell r="T36">
            <v>17.257999999999999</v>
          </cell>
          <cell r="U36">
            <v>5.55</v>
          </cell>
          <cell r="X36">
            <v>8.2669999999999995</v>
          </cell>
        </row>
        <row r="38">
          <cell r="N38">
            <v>100</v>
          </cell>
          <cell r="O38">
            <v>100</v>
          </cell>
        </row>
        <row r="39">
          <cell r="N39">
            <v>70</v>
          </cell>
          <cell r="O39">
            <v>40</v>
          </cell>
        </row>
        <row r="57">
          <cell r="N57">
            <v>3.6879999999999997</v>
          </cell>
          <cell r="O57">
            <v>3.6369999999999996</v>
          </cell>
          <cell r="P57">
            <v>5.86</v>
          </cell>
          <cell r="Q57">
            <v>3.54</v>
          </cell>
          <cell r="R57">
            <v>13.621</v>
          </cell>
          <cell r="S57">
            <v>9.3190000000000008</v>
          </cell>
          <cell r="T57">
            <v>6.109</v>
          </cell>
          <cell r="U57">
            <v>12.834</v>
          </cell>
          <cell r="V57">
            <v>12.972000000000001</v>
          </cell>
          <cell r="W57">
            <v>16.841999999999999</v>
          </cell>
          <cell r="X57">
            <v>4.532</v>
          </cell>
          <cell r="Y57">
            <v>11.263999999999999</v>
          </cell>
        </row>
        <row r="64">
          <cell r="N64">
            <v>16.436</v>
          </cell>
          <cell r="O64">
            <v>12.689</v>
          </cell>
          <cell r="P64">
            <v>11.847999999999999</v>
          </cell>
          <cell r="Q64">
            <v>15.978000000000002</v>
          </cell>
          <cell r="R64">
            <v>5.7879999999999994</v>
          </cell>
          <cell r="S64">
            <v>6.2279999999999998</v>
          </cell>
          <cell r="T64">
            <v>5.7690000000000001</v>
          </cell>
          <cell r="U64">
            <v>4.008</v>
          </cell>
          <cell r="V64">
            <v>6.1749999999999998</v>
          </cell>
          <cell r="W64">
            <v>2.0339999999999998</v>
          </cell>
          <cell r="X64">
            <v>1.1440000000000001</v>
          </cell>
          <cell r="Y64">
            <v>1.4119999999999999</v>
          </cell>
        </row>
      </sheetData>
      <sheetData sheetId="17">
        <row r="27">
          <cell r="N27">
            <v>227</v>
          </cell>
          <cell r="O27">
            <v>230</v>
          </cell>
        </row>
        <row r="57">
          <cell r="N57">
            <v>15.474</v>
          </cell>
          <cell r="O57">
            <v>9.5730000000000004</v>
          </cell>
          <cell r="P57">
            <v>11.590999999999999</v>
          </cell>
          <cell r="Q57">
            <v>12.745000000000001</v>
          </cell>
          <cell r="R57">
            <v>13.792</v>
          </cell>
          <cell r="S57">
            <v>15.619</v>
          </cell>
          <cell r="T57">
            <v>35.652999999999992</v>
          </cell>
          <cell r="U57">
            <v>17.513000000000002</v>
          </cell>
          <cell r="V57">
            <v>12.486000000000001</v>
          </cell>
          <cell r="W57">
            <v>15.140999999999998</v>
          </cell>
          <cell r="X57">
            <v>21.833000000000002</v>
          </cell>
          <cell r="Y57">
            <v>7.6260000000000003</v>
          </cell>
        </row>
        <row r="62">
          <cell r="N62">
            <v>4.6500000000000004</v>
          </cell>
          <cell r="O62">
            <v>4.6500000000000004</v>
          </cell>
          <cell r="P62">
            <v>4.6500000000000004</v>
          </cell>
          <cell r="Q62">
            <v>4.6399999999999997</v>
          </cell>
          <cell r="R62">
            <v>4.63</v>
          </cell>
          <cell r="S62">
            <v>4.63</v>
          </cell>
          <cell r="T62">
            <v>4.16</v>
          </cell>
          <cell r="U62">
            <v>3.68</v>
          </cell>
          <cell r="V62">
            <v>3.68</v>
          </cell>
          <cell r="W62">
            <v>3.68</v>
          </cell>
          <cell r="X62">
            <v>3.72</v>
          </cell>
        </row>
        <row r="63">
          <cell r="O63">
            <v>2.1030000000000002</v>
          </cell>
          <cell r="Q63">
            <v>2.133</v>
          </cell>
        </row>
        <row r="64">
          <cell r="P64">
            <v>1.4670000000000001</v>
          </cell>
          <cell r="R64">
            <v>0.98699999999999999</v>
          </cell>
          <cell r="S64">
            <v>0.83</v>
          </cell>
          <cell r="U64">
            <v>1.1989999999999998</v>
          </cell>
          <cell r="V64">
            <v>2.9809999999999999</v>
          </cell>
          <cell r="W64">
            <v>5.6000000000000005</v>
          </cell>
          <cell r="X64">
            <v>8.7270000000000003</v>
          </cell>
          <cell r="Y64">
            <v>5.0500000000000007</v>
          </cell>
        </row>
      </sheetData>
      <sheetData sheetId="18">
        <row r="7">
          <cell r="N7">
            <v>72.17</v>
          </cell>
          <cell r="O7">
            <v>71.489999999999995</v>
          </cell>
          <cell r="P7">
            <v>73</v>
          </cell>
          <cell r="Q7">
            <v>75.06</v>
          </cell>
          <cell r="R7">
            <v>81.99</v>
          </cell>
          <cell r="S7">
            <v>87.59</v>
          </cell>
          <cell r="T7">
            <v>94.54</v>
          </cell>
          <cell r="U7">
            <v>103.44</v>
          </cell>
          <cell r="V7">
            <v>101.45</v>
          </cell>
          <cell r="W7">
            <v>88.1</v>
          </cell>
          <cell r="X7">
            <v>90.08</v>
          </cell>
          <cell r="Y7">
            <v>82.16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MOH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VIENER</v>
          </cell>
        </row>
        <row r="37">
          <cell r="A37" t="str">
            <v>WATT_AND_VOLT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44362</v>
          </cell>
        </row>
        <row r="4">
          <cell r="B4">
            <v>44362</v>
          </cell>
        </row>
        <row r="5">
          <cell r="B5">
            <v>44362</v>
          </cell>
        </row>
        <row r="6">
          <cell r="B6">
            <v>44362</v>
          </cell>
        </row>
        <row r="7">
          <cell r="B7">
            <v>44362</v>
          </cell>
        </row>
        <row r="8">
          <cell r="B8">
            <v>44362</v>
          </cell>
        </row>
        <row r="9">
          <cell r="B9">
            <v>44362</v>
          </cell>
        </row>
        <row r="10">
          <cell r="B10">
            <v>44362</v>
          </cell>
        </row>
        <row r="11">
          <cell r="B11">
            <v>44362</v>
          </cell>
        </row>
        <row r="12">
          <cell r="B12">
            <v>44362</v>
          </cell>
        </row>
        <row r="13">
          <cell r="B13">
            <v>44362</v>
          </cell>
        </row>
        <row r="14">
          <cell r="B14">
            <v>44362</v>
          </cell>
        </row>
        <row r="15">
          <cell r="B15">
            <v>44362</v>
          </cell>
        </row>
        <row r="16">
          <cell r="B16">
            <v>44362</v>
          </cell>
        </row>
      </sheetData>
      <sheetData sheetId="41">
        <row r="2">
          <cell r="C2">
            <v>44365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764.86059999999998</v>
          </cell>
          <cell r="J12">
            <v>764.86099999999999</v>
          </cell>
          <cell r="K12">
            <v>869.86099999999999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230.59970000000001</v>
          </cell>
          <cell r="J27">
            <v>230.6</v>
          </cell>
          <cell r="K27">
            <v>230.6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29.0608</v>
          </cell>
          <cell r="J32">
            <v>29.061</v>
          </cell>
          <cell r="K32">
            <v>29.061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247.124</v>
      </c>
      <c r="O4" s="18">
        <v>246.32599999999999</v>
      </c>
      <c r="P4" s="18">
        <v>17.708000000000002</v>
      </c>
      <c r="Q4" s="18">
        <v>19.518000000000001</v>
      </c>
      <c r="R4" s="18">
        <v>19.409000000000002</v>
      </c>
      <c r="S4" s="18">
        <v>21.079000000000001</v>
      </c>
      <c r="T4" s="18">
        <v>39.813000000000002</v>
      </c>
      <c r="U4" s="18">
        <v>22.391999999999999</v>
      </c>
      <c r="V4" s="18">
        <v>19.147000000000002</v>
      </c>
      <c r="W4" s="18">
        <v>24.420999999999996</v>
      </c>
      <c r="X4" s="18">
        <v>34.279999999999994</v>
      </c>
      <c r="Y4" s="18">
        <v>12.676000000000002</v>
      </c>
      <c r="Z4" s="19"/>
      <c r="AA4" s="20">
        <f>SUM(B4:Z4)</f>
        <v>723.89300000000014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72.17</v>
      </c>
      <c r="O7" s="28">
        <v>71.489999999999995</v>
      </c>
      <c r="P7" s="28">
        <v>73</v>
      </c>
      <c r="Q7" s="28">
        <v>75.06</v>
      </c>
      <c r="R7" s="28">
        <v>81.99</v>
      </c>
      <c r="S7" s="28">
        <v>87.59</v>
      </c>
      <c r="T7" s="28">
        <v>94.54</v>
      </c>
      <c r="U7" s="28">
        <v>103.44</v>
      </c>
      <c r="V7" s="28">
        <v>101.45</v>
      </c>
      <c r="W7" s="28">
        <v>88.1</v>
      </c>
      <c r="X7" s="28">
        <v>90.08</v>
      </c>
      <c r="Y7" s="28">
        <v>82.16</v>
      </c>
      <c r="Z7" s="29"/>
      <c r="AA7" s="30">
        <f>IF(SUM(GR_MAINLAND_MCP_SUM_SELL)&lt;&gt;0,AVERAGEIF(GR_MAINLAND_MCP_SUM_SELL,"&lt;&gt;"""),"")</f>
        <v>85.089166666666671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57</v>
      </c>
      <c r="O11" s="47">
        <v>90</v>
      </c>
      <c r="P11" s="47"/>
      <c r="Q11" s="47"/>
      <c r="R11" s="47"/>
      <c r="S11" s="47">
        <v>5.532</v>
      </c>
      <c r="T11" s="47">
        <v>27.934999999999999</v>
      </c>
      <c r="U11" s="47">
        <v>5.55</v>
      </c>
      <c r="V11" s="47"/>
      <c r="W11" s="47">
        <v>5.5449999999999999</v>
      </c>
      <c r="X11" s="47">
        <v>28.603999999999999</v>
      </c>
      <c r="Y11" s="47"/>
      <c r="Z11" s="48"/>
      <c r="AA11" s="49">
        <f>SUM(B11:Z11)</f>
        <v>220.166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>
        <v>170</v>
      </c>
      <c r="O12" s="47">
        <v>140</v>
      </c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310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3.6879999999999997</v>
      </c>
      <c r="O13" s="52">
        <v>3.6369999999999996</v>
      </c>
      <c r="P13" s="52">
        <v>5.86</v>
      </c>
      <c r="Q13" s="52">
        <v>3.54</v>
      </c>
      <c r="R13" s="52">
        <v>13.621</v>
      </c>
      <c r="S13" s="52">
        <v>9.3190000000000008</v>
      </c>
      <c r="T13" s="52">
        <v>6.109</v>
      </c>
      <c r="U13" s="52">
        <v>12.834</v>
      </c>
      <c r="V13" s="52">
        <v>12.972000000000001</v>
      </c>
      <c r="W13" s="52">
        <v>16.841999999999999</v>
      </c>
      <c r="X13" s="52">
        <v>4.532</v>
      </c>
      <c r="Y13" s="52">
        <v>11.263999999999999</v>
      </c>
      <c r="Z13" s="53"/>
      <c r="AA13" s="54">
        <f>SUM(B13:Z13)</f>
        <v>104.218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230.68799999999999</v>
      </c>
      <c r="O14" s="57">
        <f t="shared" si="0"/>
        <v>233.637</v>
      </c>
      <c r="P14" s="57">
        <f t="shared" si="0"/>
        <v>5.86</v>
      </c>
      <c r="Q14" s="57">
        <f t="shared" si="0"/>
        <v>3.54</v>
      </c>
      <c r="R14" s="57">
        <f t="shared" si="0"/>
        <v>13.621</v>
      </c>
      <c r="S14" s="57">
        <f t="shared" si="0"/>
        <v>14.851000000000001</v>
      </c>
      <c r="T14" s="57">
        <f t="shared" si="0"/>
        <v>34.043999999999997</v>
      </c>
      <c r="U14" s="57">
        <f t="shared" si="0"/>
        <v>18.384</v>
      </c>
      <c r="V14" s="57">
        <f t="shared" si="0"/>
        <v>12.972000000000001</v>
      </c>
      <c r="W14" s="57">
        <f t="shared" si="0"/>
        <v>22.387</v>
      </c>
      <c r="X14" s="57">
        <f t="shared" si="0"/>
        <v>33.135999999999996</v>
      </c>
      <c r="Y14" s="57">
        <f t="shared" si="0"/>
        <v>11.263999999999999</v>
      </c>
      <c r="Z14" s="58" t="str">
        <f t="shared" si="0"/>
        <v/>
      </c>
      <c r="AA14" s="59">
        <f>SUM(AA9:AA13)</f>
        <v>634.3839999999999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16.436</v>
      </c>
      <c r="O19" s="76">
        <v>12.689</v>
      </c>
      <c r="P19" s="76">
        <v>11.847999999999999</v>
      </c>
      <c r="Q19" s="76">
        <v>15.978000000000002</v>
      </c>
      <c r="R19" s="76">
        <v>5.7879999999999994</v>
      </c>
      <c r="S19" s="76">
        <v>6.2279999999999998</v>
      </c>
      <c r="T19" s="76">
        <v>5.7690000000000001</v>
      </c>
      <c r="U19" s="76">
        <v>4.008</v>
      </c>
      <c r="V19" s="76">
        <v>6.1749999999999998</v>
      </c>
      <c r="W19" s="76">
        <v>2.0339999999999998</v>
      </c>
      <c r="X19" s="76">
        <v>1.1440000000000001</v>
      </c>
      <c r="Y19" s="76">
        <v>1.4119999999999999</v>
      </c>
      <c r="Z19" s="73"/>
      <c r="AA19" s="74">
        <f>SUM(B19:Z19)</f>
        <v>89.509000000000015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16.436</v>
      </c>
      <c r="O22" s="83">
        <f t="shared" si="1"/>
        <v>12.689</v>
      </c>
      <c r="P22" s="83">
        <f t="shared" si="1"/>
        <v>11.847999999999999</v>
      </c>
      <c r="Q22" s="83">
        <f t="shared" si="1"/>
        <v>15.978000000000002</v>
      </c>
      <c r="R22" s="83">
        <f t="shared" si="1"/>
        <v>5.7879999999999994</v>
      </c>
      <c r="S22" s="83">
        <f t="shared" si="1"/>
        <v>6.2279999999999998</v>
      </c>
      <c r="T22" s="83">
        <f t="shared" si="1"/>
        <v>5.7690000000000001</v>
      </c>
      <c r="U22" s="83">
        <f t="shared" si="1"/>
        <v>4.008</v>
      </c>
      <c r="V22" s="83">
        <f t="shared" si="1"/>
        <v>6.1749999999999998</v>
      </c>
      <c r="W22" s="83">
        <f t="shared" si="1"/>
        <v>2.0339999999999998</v>
      </c>
      <c r="X22" s="83">
        <f t="shared" si="1"/>
        <v>1.1440000000000001</v>
      </c>
      <c r="Y22" s="83">
        <f t="shared" si="1"/>
        <v>1.4119999999999999</v>
      </c>
      <c r="Z22" s="84" t="str">
        <f t="shared" si="1"/>
        <v/>
      </c>
      <c r="AA22" s="85">
        <f>SUM(AA17:AA21)</f>
        <v>89.509000000000015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247.124</v>
      </c>
      <c r="O26" s="72">
        <v>246.32599999999999</v>
      </c>
      <c r="P26" s="72">
        <v>17.707999999999998</v>
      </c>
      <c r="Q26" s="72">
        <v>19.518000000000001</v>
      </c>
      <c r="R26" s="72">
        <v>19.408999999999999</v>
      </c>
      <c r="S26" s="72">
        <v>21.079000000000001</v>
      </c>
      <c r="T26" s="72">
        <v>39.813000000000002</v>
      </c>
      <c r="U26" s="72">
        <v>22.391999999999999</v>
      </c>
      <c r="V26" s="72">
        <v>19.146999999999998</v>
      </c>
      <c r="W26" s="72">
        <v>24.420999999999999</v>
      </c>
      <c r="X26" s="72">
        <v>34.28</v>
      </c>
      <c r="Y26" s="72">
        <v>12.676</v>
      </c>
      <c r="Z26" s="73"/>
      <c r="AA26" s="74">
        <f>SUM(B26:Z26)</f>
        <v>723.89300000000014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247.124</v>
      </c>
      <c r="O28" s="57">
        <f t="shared" si="2"/>
        <v>246.32599999999999</v>
      </c>
      <c r="P28" s="57">
        <f t="shared" si="2"/>
        <v>17.707999999999998</v>
      </c>
      <c r="Q28" s="57">
        <f t="shared" si="2"/>
        <v>19.518000000000001</v>
      </c>
      <c r="R28" s="57">
        <f t="shared" si="2"/>
        <v>19.408999999999999</v>
      </c>
      <c r="S28" s="57">
        <f t="shared" si="2"/>
        <v>21.079000000000001</v>
      </c>
      <c r="T28" s="57">
        <f t="shared" si="2"/>
        <v>39.813000000000002</v>
      </c>
      <c r="U28" s="57">
        <f t="shared" si="2"/>
        <v>22.391999999999999</v>
      </c>
      <c r="V28" s="57">
        <f t="shared" si="2"/>
        <v>19.146999999999998</v>
      </c>
      <c r="W28" s="57">
        <f t="shared" si="2"/>
        <v>24.420999999999999</v>
      </c>
      <c r="X28" s="57">
        <f t="shared" si="2"/>
        <v>34.28</v>
      </c>
      <c r="Y28" s="57">
        <f t="shared" si="2"/>
        <v>12.676</v>
      </c>
      <c r="Z28" s="58" t="str">
        <f t="shared" si="2"/>
        <v/>
      </c>
      <c r="AA28" s="59">
        <f>SUM(AA25:AA27)</f>
        <v>723.89300000000014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247.124</v>
      </c>
      <c r="O47" s="83">
        <f t="shared" si="8"/>
        <v>246.32599999999999</v>
      </c>
      <c r="P47" s="83">
        <f t="shared" si="8"/>
        <v>17.707999999999998</v>
      </c>
      <c r="Q47" s="83">
        <f t="shared" si="8"/>
        <v>19.518000000000001</v>
      </c>
      <c r="R47" s="83">
        <f t="shared" si="8"/>
        <v>19.408999999999999</v>
      </c>
      <c r="S47" s="83">
        <f t="shared" si="8"/>
        <v>21.079000000000001</v>
      </c>
      <c r="T47" s="83">
        <f t="shared" si="8"/>
        <v>39.812999999999995</v>
      </c>
      <c r="U47" s="83">
        <f t="shared" si="8"/>
        <v>22.391999999999999</v>
      </c>
      <c r="V47" s="83">
        <f t="shared" si="8"/>
        <v>19.147000000000002</v>
      </c>
      <c r="W47" s="83">
        <f t="shared" si="8"/>
        <v>24.420999999999999</v>
      </c>
      <c r="X47" s="83">
        <f t="shared" si="8"/>
        <v>34.279999999999994</v>
      </c>
      <c r="Y47" s="83">
        <f t="shared" si="8"/>
        <v>12.675999999999998</v>
      </c>
      <c r="Z47" s="84" t="str">
        <f t="shared" si="8"/>
        <v/>
      </c>
      <c r="AA47" s="100">
        <f>SUM(B47:Z47)</f>
        <v>723.89300000000014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247.124</v>
      </c>
      <c r="O4" s="18">
        <v>246.32600000000002</v>
      </c>
      <c r="P4" s="18">
        <v>17.707999999999998</v>
      </c>
      <c r="Q4" s="18">
        <v>19.518000000000001</v>
      </c>
      <c r="R4" s="18">
        <v>19.409000000000002</v>
      </c>
      <c r="S4" s="18">
        <v>21.078999999999997</v>
      </c>
      <c r="T4" s="18">
        <v>39.812999999999988</v>
      </c>
      <c r="U4" s="18">
        <v>22.391999999999996</v>
      </c>
      <c r="V4" s="18">
        <v>19.146999999999998</v>
      </c>
      <c r="W4" s="18">
        <v>24.420999999999999</v>
      </c>
      <c r="X4" s="18">
        <v>34.28</v>
      </c>
      <c r="Y4" s="18">
        <v>12.676</v>
      </c>
      <c r="Z4" s="19"/>
      <c r="AA4" s="20">
        <f>SUM(B4:Z4)</f>
        <v>723.89300000000003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72.17</v>
      </c>
      <c r="O7" s="28">
        <v>71.489999999999995</v>
      </c>
      <c r="P7" s="28">
        <v>73</v>
      </c>
      <c r="Q7" s="28">
        <v>75.06</v>
      </c>
      <c r="R7" s="28">
        <v>81.99</v>
      </c>
      <c r="S7" s="28">
        <v>87.59</v>
      </c>
      <c r="T7" s="28">
        <v>94.54</v>
      </c>
      <c r="U7" s="28">
        <v>103.44</v>
      </c>
      <c r="V7" s="28">
        <v>101.45</v>
      </c>
      <c r="W7" s="28">
        <v>88.1</v>
      </c>
      <c r="X7" s="28">
        <v>90.08</v>
      </c>
      <c r="Y7" s="28">
        <v>82.16</v>
      </c>
      <c r="Z7" s="29"/>
      <c r="AA7" s="30">
        <v>85.089166666666671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227</v>
      </c>
      <c r="O11" s="47">
        <v>230</v>
      </c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457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15.474</v>
      </c>
      <c r="O13" s="52">
        <v>9.5730000000000004</v>
      </c>
      <c r="P13" s="52">
        <v>11.590999999999999</v>
      </c>
      <c r="Q13" s="52">
        <v>12.745000000000001</v>
      </c>
      <c r="R13" s="52">
        <v>13.792</v>
      </c>
      <c r="S13" s="52">
        <v>15.619</v>
      </c>
      <c r="T13" s="52">
        <v>35.652999999999992</v>
      </c>
      <c r="U13" s="52">
        <v>17.513000000000002</v>
      </c>
      <c r="V13" s="52">
        <v>12.486000000000001</v>
      </c>
      <c r="W13" s="52">
        <v>15.140999999999998</v>
      </c>
      <c r="X13" s="52">
        <v>21.833000000000002</v>
      </c>
      <c r="Y13" s="52">
        <v>7.6260000000000003</v>
      </c>
      <c r="Z13" s="53"/>
      <c r="AA13" s="54">
        <f>SUM(B13:Z13)</f>
        <v>189.04599999999996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242.47399999999999</v>
      </c>
      <c r="O14" s="57">
        <f t="shared" si="0"/>
        <v>239.57300000000001</v>
      </c>
      <c r="P14" s="57">
        <f t="shared" si="0"/>
        <v>11.590999999999999</v>
      </c>
      <c r="Q14" s="57">
        <f t="shared" si="0"/>
        <v>12.745000000000001</v>
      </c>
      <c r="R14" s="57">
        <f t="shared" si="0"/>
        <v>13.792</v>
      </c>
      <c r="S14" s="57">
        <f t="shared" si="0"/>
        <v>15.619</v>
      </c>
      <c r="T14" s="57">
        <f t="shared" si="0"/>
        <v>35.652999999999992</v>
      </c>
      <c r="U14" s="57">
        <f t="shared" si="0"/>
        <v>17.513000000000002</v>
      </c>
      <c r="V14" s="57">
        <f t="shared" si="0"/>
        <v>12.486000000000001</v>
      </c>
      <c r="W14" s="57">
        <f t="shared" si="0"/>
        <v>15.140999999999998</v>
      </c>
      <c r="X14" s="57">
        <f t="shared" si="0"/>
        <v>21.833000000000002</v>
      </c>
      <c r="Y14" s="57">
        <f t="shared" si="0"/>
        <v>7.6260000000000003</v>
      </c>
      <c r="Z14" s="58" t="str">
        <f t="shared" si="0"/>
        <v/>
      </c>
      <c r="AA14" s="59">
        <f>SUM(AA9:AA13)</f>
        <v>646.04599999999994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4.6500000000000004</v>
      </c>
      <c r="O17" s="67">
        <v>4.6500000000000004</v>
      </c>
      <c r="P17" s="67">
        <v>4.6500000000000004</v>
      </c>
      <c r="Q17" s="67">
        <v>4.6399999999999997</v>
      </c>
      <c r="R17" s="67">
        <v>4.63</v>
      </c>
      <c r="S17" s="67">
        <v>4.63</v>
      </c>
      <c r="T17" s="67">
        <v>4.16</v>
      </c>
      <c r="U17" s="67">
        <v>3.68</v>
      </c>
      <c r="V17" s="67">
        <v>3.68</v>
      </c>
      <c r="W17" s="67">
        <v>3.68</v>
      </c>
      <c r="X17" s="67">
        <v>3.72</v>
      </c>
      <c r="Y17" s="67"/>
      <c r="Z17" s="68"/>
      <c r="AA17" s="69">
        <f>SUM(B17:Z17)</f>
        <v>46.769999999999996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>
        <v>2.1030000000000002</v>
      </c>
      <c r="P18" s="72"/>
      <c r="Q18" s="72">
        <v>2.133</v>
      </c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4.2360000000000007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>
        <v>1.4670000000000001</v>
      </c>
      <c r="Q19" s="76"/>
      <c r="R19" s="76">
        <v>0.98699999999999999</v>
      </c>
      <c r="S19" s="76">
        <v>0.83</v>
      </c>
      <c r="T19" s="76"/>
      <c r="U19" s="76">
        <v>1.1989999999999998</v>
      </c>
      <c r="V19" s="76">
        <v>2.9809999999999999</v>
      </c>
      <c r="W19" s="76">
        <v>5.6000000000000005</v>
      </c>
      <c r="X19" s="76">
        <v>8.7270000000000003</v>
      </c>
      <c r="Y19" s="76">
        <v>5.0500000000000007</v>
      </c>
      <c r="Z19" s="73"/>
      <c r="AA19" s="74">
        <f>SUM(B19:Z19)</f>
        <v>26.841000000000001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4.6500000000000004</v>
      </c>
      <c r="O22" s="83">
        <f t="shared" si="1"/>
        <v>6.7530000000000001</v>
      </c>
      <c r="P22" s="83">
        <f t="shared" si="1"/>
        <v>6.1170000000000009</v>
      </c>
      <c r="Q22" s="83">
        <f t="shared" si="1"/>
        <v>6.7729999999999997</v>
      </c>
      <c r="R22" s="83">
        <f t="shared" si="1"/>
        <v>5.617</v>
      </c>
      <c r="S22" s="83">
        <f t="shared" si="1"/>
        <v>5.46</v>
      </c>
      <c r="T22" s="83">
        <f t="shared" si="1"/>
        <v>4.16</v>
      </c>
      <c r="U22" s="83">
        <f t="shared" si="1"/>
        <v>4.8789999999999996</v>
      </c>
      <c r="V22" s="83">
        <f t="shared" si="1"/>
        <v>6.6609999999999996</v>
      </c>
      <c r="W22" s="83">
        <f t="shared" si="1"/>
        <v>9.2800000000000011</v>
      </c>
      <c r="X22" s="83">
        <f t="shared" si="1"/>
        <v>12.447000000000001</v>
      </c>
      <c r="Y22" s="83">
        <f t="shared" si="1"/>
        <v>5.0500000000000007</v>
      </c>
      <c r="Z22" s="84">
        <f t="shared" si="1"/>
        <v>0</v>
      </c>
      <c r="AA22" s="85">
        <f t="shared" si="1"/>
        <v>77.847000000000008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247.124</v>
      </c>
      <c r="O26" s="72">
        <v>246.32599999999999</v>
      </c>
      <c r="P26" s="72">
        <v>17.707999999999998</v>
      </c>
      <c r="Q26" s="72">
        <v>19.518000000000001</v>
      </c>
      <c r="R26" s="72">
        <v>19.408999999999999</v>
      </c>
      <c r="S26" s="72">
        <v>21.079000000000001</v>
      </c>
      <c r="T26" s="72">
        <v>39.813000000000002</v>
      </c>
      <c r="U26" s="72">
        <v>22.391999999999999</v>
      </c>
      <c r="V26" s="72">
        <v>19.146999999999998</v>
      </c>
      <c r="W26" s="72">
        <v>24.420999999999999</v>
      </c>
      <c r="X26" s="72">
        <v>34.28</v>
      </c>
      <c r="Y26" s="72">
        <v>12.676</v>
      </c>
      <c r="Z26" s="73"/>
      <c r="AA26" s="74">
        <f>SUM(B26:Z26)</f>
        <v>723.89300000000014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247.124</v>
      </c>
      <c r="O28" s="57">
        <f t="shared" si="2"/>
        <v>246.32599999999999</v>
      </c>
      <c r="P28" s="57">
        <f t="shared" si="2"/>
        <v>17.707999999999998</v>
      </c>
      <c r="Q28" s="57">
        <f t="shared" si="2"/>
        <v>19.518000000000001</v>
      </c>
      <c r="R28" s="57">
        <f t="shared" si="2"/>
        <v>19.408999999999999</v>
      </c>
      <c r="S28" s="57">
        <f t="shared" si="2"/>
        <v>21.079000000000001</v>
      </c>
      <c r="T28" s="57">
        <f t="shared" si="2"/>
        <v>39.813000000000002</v>
      </c>
      <c r="U28" s="57">
        <f t="shared" si="2"/>
        <v>22.391999999999999</v>
      </c>
      <c r="V28" s="57">
        <f t="shared" si="2"/>
        <v>19.146999999999998</v>
      </c>
      <c r="W28" s="57">
        <f t="shared" si="2"/>
        <v>24.420999999999999</v>
      </c>
      <c r="X28" s="57">
        <f t="shared" si="2"/>
        <v>34.28</v>
      </c>
      <c r="Y28" s="57">
        <f t="shared" si="2"/>
        <v>12.676</v>
      </c>
      <c r="Z28" s="58">
        <f t="shared" si="2"/>
        <v>0</v>
      </c>
      <c r="AA28" s="59">
        <f t="shared" si="2"/>
        <v>723.89300000000014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247.124</v>
      </c>
      <c r="O47" s="83">
        <f t="shared" si="8"/>
        <v>246.32600000000002</v>
      </c>
      <c r="P47" s="83">
        <f t="shared" si="8"/>
        <v>17.707999999999998</v>
      </c>
      <c r="Q47" s="83">
        <f t="shared" si="8"/>
        <v>19.518000000000001</v>
      </c>
      <c r="R47" s="83">
        <f t="shared" si="8"/>
        <v>19.408999999999999</v>
      </c>
      <c r="S47" s="83">
        <f t="shared" si="8"/>
        <v>21.079000000000001</v>
      </c>
      <c r="T47" s="83">
        <f t="shared" si="8"/>
        <v>39.812999999999988</v>
      </c>
      <c r="U47" s="83">
        <f t="shared" si="8"/>
        <v>22.392000000000003</v>
      </c>
      <c r="V47" s="83">
        <f t="shared" si="8"/>
        <v>19.146999999999998</v>
      </c>
      <c r="W47" s="83">
        <f t="shared" si="8"/>
        <v>24.420999999999999</v>
      </c>
      <c r="X47" s="83">
        <f t="shared" si="8"/>
        <v>34.28</v>
      </c>
      <c r="Y47" s="83">
        <f t="shared" si="8"/>
        <v>12.676000000000002</v>
      </c>
      <c r="Z47" s="84">
        <f t="shared" si="8"/>
        <v>0</v>
      </c>
      <c r="AA47" s="100">
        <f>SUM(B47:Z47)</f>
        <v>723.89300000000014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2021-06-16T08:32:45Z</dcterms:created>
  <dcterms:modified xsi:type="dcterms:W3CDTF">2021-06-16T08:32:46Z</dcterms:modified>
</cp:coreProperties>
</file>