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<sst xmlns="http://schemas.openxmlformats.org/spreadsheetml/2006/main" count="110" uniqueCount="49">
  <si>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15/06/2021 11:27:39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</si>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</sst>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8">
                  <c:v>2.86</c:v>
                </c:pt>
                <c:pt idx="19">
                  <c:v>5.93</c:v>
                </c:pt>
                <c:pt idx="20">
                  <c:v>5.3250000000000002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5.7320000000000002</c:v>
                </c:pt>
                <c:pt idx="13">
                  <c:v>4.3879999999999999</c:v>
                </c:pt>
                <c:pt idx="14">
                  <c:v>4</c:v>
                </c:pt>
                <c:pt idx="15">
                  <c:v>3.11</c:v>
                </c:pt>
                <c:pt idx="16">
                  <c:v>6.4169999999999998</c:v>
                </c:pt>
                <c:pt idx="17">
                  <c:v>8.5019999999999989</c:v>
                </c:pt>
                <c:pt idx="18">
                  <c:v>11.997999999999999</c:v>
                </c:pt>
                <c:pt idx="19">
                  <c:v>13.626000000000001</c:v>
                </c:pt>
                <c:pt idx="20">
                  <c:v>4.2700000000000005</c:v>
                </c:pt>
                <c:pt idx="21">
                  <c:v>0.38500000000000001</c:v>
                </c:pt>
                <c:pt idx="22">
                  <c:v>0.26300000000000001</c:v>
                </c:pt>
                <c:pt idx="23">
                  <c:v>0.66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4449152"/>
        <c:axId val="3844495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17.441000000000003</c:v>
                </c:pt>
                <c:pt idx="13">
                  <c:v>16.352000000000004</c:v>
                </c:pt>
                <c:pt idx="14">
                  <c:v>14.129999999999999</c:v>
                </c:pt>
                <c:pt idx="15">
                  <c:v>12.83</c:v>
                </c:pt>
                <c:pt idx="16">
                  <c:v>15.753</c:v>
                </c:pt>
                <c:pt idx="17">
                  <c:v>21.552000000000003</c:v>
                </c:pt>
                <c:pt idx="18">
                  <c:v>26.388999999999999</c:v>
                </c:pt>
                <c:pt idx="19">
                  <c:v>33.232000000000006</c:v>
                </c:pt>
                <c:pt idx="20">
                  <c:v>22.763999999999999</c:v>
                </c:pt>
                <c:pt idx="21">
                  <c:v>13.879999999999999</c:v>
                </c:pt>
                <c:pt idx="22">
                  <c:v>7.3490000000000002</c:v>
                </c:pt>
                <c:pt idx="23">
                  <c:v>6.4239999999999995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4449152"/>
        <c:axId val="3844495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74</c:v>
                </c:pt>
                <c:pt idx="13">
                  <c:v>68.92</c:v>
                </c:pt>
                <c:pt idx="14">
                  <c:v>63.67</c:v>
                </c:pt>
                <c:pt idx="15">
                  <c:v>68.099999999999994</c:v>
                </c:pt>
                <c:pt idx="16">
                  <c:v>74.099999999999994</c:v>
                </c:pt>
                <c:pt idx="17">
                  <c:v>80.819999999999993</c:v>
                </c:pt>
                <c:pt idx="18">
                  <c:v>87.75</c:v>
                </c:pt>
                <c:pt idx="19">
                  <c:v>85.87</c:v>
                </c:pt>
                <c:pt idx="20">
                  <c:v>90.29</c:v>
                </c:pt>
                <c:pt idx="21">
                  <c:v>74.12</c:v>
                </c:pt>
                <c:pt idx="22">
                  <c:v>75.52</c:v>
                </c:pt>
                <c:pt idx="23">
                  <c:v>77.930000000000007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4450328"/>
        <c:axId val="384449936"/>
      </c:lineChart>
      <c:catAx>
        <c:axId val="384449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4449544"/>
        <c:crosses val="autoZero"/>
        <c:auto val="1"/>
        <c:lblAlgn val="ctr"/>
        <c:lblOffset val="100"/>
        <c:noMultiLvlLbl val="0"/>
      </c:catAx>
      <c:valAx>
        <c:axId val="384449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4449152"/>
        <c:crosses val="autoZero"/>
        <c:crossBetween val="between"/>
      </c:valAx>
      <c:valAx>
        <c:axId val="384449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4450328"/>
        <c:crosses val="max"/>
        <c:crossBetween val="between"/>
      </c:valAx>
      <c:catAx>
        <c:axId val="3844503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4449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44362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14.114999999999998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63.350999999999992</v>
          </cell>
        </row>
        <row r="31">
          <cell r="C31">
            <v>27.060000000000002</v>
          </cell>
        </row>
        <row r="32">
          <cell r="C32">
            <v>27.385999999999999</v>
          </cell>
        </row>
        <row r="33">
          <cell r="C33">
            <v>76.184000000000012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4.68</v>
          </cell>
        </row>
        <row r="39">
          <cell r="C39">
            <v>0</v>
          </cell>
        </row>
        <row r="40">
          <cell r="C40">
            <v>1.885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201.53100000000001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74</v>
          </cell>
          <cell r="O7">
            <v>68.92</v>
          </cell>
          <cell r="P7">
            <v>63.67</v>
          </cell>
          <cell r="Q7">
            <v>68.099999999999994</v>
          </cell>
          <cell r="R7">
            <v>74.099999999999994</v>
          </cell>
          <cell r="S7">
            <v>80.819999999999993</v>
          </cell>
          <cell r="T7">
            <v>87.75</v>
          </cell>
          <cell r="U7">
            <v>85.87</v>
          </cell>
          <cell r="V7">
            <v>90.29</v>
          </cell>
          <cell r="W7">
            <v>74.12</v>
          </cell>
          <cell r="X7">
            <v>75.52</v>
          </cell>
          <cell r="Y7">
            <v>77.930000000000007</v>
          </cell>
        </row>
        <row r="35">
          <cell r="T35">
            <v>2.86</v>
          </cell>
          <cell r="U35">
            <v>5.93</v>
          </cell>
          <cell r="V35">
            <v>5.3250000000000002</v>
          </cell>
        </row>
        <row r="57">
          <cell r="N57">
            <v>5.7320000000000002</v>
          </cell>
          <cell r="O57">
            <v>4.3879999999999999</v>
          </cell>
          <cell r="P57">
            <v>4</v>
          </cell>
          <cell r="Q57">
            <v>3.11</v>
          </cell>
          <cell r="R57">
            <v>6.4169999999999998</v>
          </cell>
          <cell r="S57">
            <v>8.5019999999999989</v>
          </cell>
          <cell r="T57">
            <v>11.997999999999999</v>
          </cell>
          <cell r="U57">
            <v>13.626000000000001</v>
          </cell>
          <cell r="V57">
            <v>4.2700000000000005</v>
          </cell>
          <cell r="W57">
            <v>0.38500000000000001</v>
          </cell>
          <cell r="X57">
            <v>0.26300000000000001</v>
          </cell>
          <cell r="Y57">
            <v>0.66</v>
          </cell>
        </row>
        <row r="62">
          <cell r="S62">
            <v>5</v>
          </cell>
          <cell r="T62">
            <v>5</v>
          </cell>
          <cell r="U62">
            <v>6.03</v>
          </cell>
          <cell r="V62">
            <v>5</v>
          </cell>
          <cell r="W62">
            <v>6.03</v>
          </cell>
        </row>
        <row r="63">
          <cell r="N63">
            <v>2.992</v>
          </cell>
          <cell r="O63">
            <v>2.9619999999999997</v>
          </cell>
          <cell r="P63">
            <v>2.8009999999999997</v>
          </cell>
          <cell r="Q63">
            <v>2.4939999999999998</v>
          </cell>
          <cell r="R63">
            <v>2.3619999999999997</v>
          </cell>
          <cell r="S63">
            <v>2.2990000000000004</v>
          </cell>
          <cell r="T63">
            <v>2.1910000000000003</v>
          </cell>
          <cell r="U63">
            <v>2.2489999999999997</v>
          </cell>
          <cell r="V63">
            <v>1.9630000000000001</v>
          </cell>
          <cell r="W63">
            <v>1.8089999999999999</v>
          </cell>
          <cell r="X63">
            <v>1.7549999999999999</v>
          </cell>
          <cell r="Y63">
            <v>1.5089999999999999</v>
          </cell>
        </row>
        <row r="64">
          <cell r="N64">
            <v>8.7170000000000005</v>
          </cell>
          <cell r="O64">
            <v>9.0019999999999989</v>
          </cell>
          <cell r="P64">
            <v>7.3290000000000006</v>
          </cell>
          <cell r="Q64">
            <v>7.226</v>
          </cell>
          <cell r="R64">
            <v>6.9740000000000002</v>
          </cell>
          <cell r="S64">
            <v>5.7509999999999994</v>
          </cell>
          <cell r="T64">
            <v>4.3400000000000007</v>
          </cell>
          <cell r="U64">
            <v>5.3970000000000002</v>
          </cell>
          <cell r="V64">
            <v>6.2059999999999995</v>
          </cell>
          <cell r="W64">
            <v>5.6559999999999997</v>
          </cell>
          <cell r="X64">
            <v>5.3309999999999995</v>
          </cell>
          <cell r="Y64">
            <v>4.254999999999999</v>
          </cell>
        </row>
      </sheetData>
      <sheetData sheetId="17">
        <row r="57">
          <cell r="N57">
            <v>16.066000000000003</v>
          </cell>
          <cell r="O57">
            <v>14.986000000000002</v>
          </cell>
          <cell r="P57">
            <v>12.691999999999998</v>
          </cell>
          <cell r="Q57">
            <v>11.292</v>
          </cell>
          <cell r="R57">
            <v>15.343</v>
          </cell>
          <cell r="S57">
            <v>21.203000000000003</v>
          </cell>
          <cell r="T57">
            <v>26.375999999999998</v>
          </cell>
          <cell r="U57">
            <v>33.156000000000006</v>
          </cell>
          <cell r="V57">
            <v>22.763999999999999</v>
          </cell>
          <cell r="W57">
            <v>13.879999999999999</v>
          </cell>
          <cell r="X57">
            <v>7.3490000000000002</v>
          </cell>
          <cell r="Y57">
            <v>6.4239999999999995</v>
          </cell>
        </row>
        <row r="62">
          <cell r="N62">
            <v>1.17</v>
          </cell>
          <cell r="O62">
            <v>1.17</v>
          </cell>
          <cell r="P62">
            <v>1.17</v>
          </cell>
          <cell r="Q62">
            <v>1.17</v>
          </cell>
        </row>
        <row r="64">
          <cell r="N64">
            <v>0.20500000000000002</v>
          </cell>
          <cell r="O64">
            <v>0.19600000000000001</v>
          </cell>
          <cell r="P64">
            <v>0.26800000000000002</v>
          </cell>
          <cell r="Q64">
            <v>0.36799999999999999</v>
          </cell>
          <cell r="R64">
            <v>0.41000000000000003</v>
          </cell>
          <cell r="S64">
            <v>0.34900000000000003</v>
          </cell>
          <cell r="T64">
            <v>1.2999999999999999E-2</v>
          </cell>
          <cell r="U64">
            <v>7.5999999999999998E-2</v>
          </cell>
        </row>
      </sheetData>
      <sheetData sheetId="18">
        <row r="7">
          <cell r="N7">
            <v>74</v>
          </cell>
          <cell r="O7">
            <v>68.92</v>
          </cell>
          <cell r="P7">
            <v>63.67</v>
          </cell>
          <cell r="Q7">
            <v>68.099999999999994</v>
          </cell>
          <cell r="R7">
            <v>74.099999999999994</v>
          </cell>
          <cell r="S7">
            <v>80.819999999999993</v>
          </cell>
          <cell r="T7">
            <v>87.75</v>
          </cell>
          <cell r="U7">
            <v>85.87</v>
          </cell>
          <cell r="V7">
            <v>90.29</v>
          </cell>
          <cell r="W7">
            <v>74.12</v>
          </cell>
          <cell r="X7">
            <v>75.52</v>
          </cell>
          <cell r="Y7">
            <v>77.930000000000007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44361</v>
          </cell>
        </row>
        <row r="4">
          <cell r="B4">
            <v>44361</v>
          </cell>
        </row>
        <row r="5">
          <cell r="B5">
            <v>44361</v>
          </cell>
        </row>
        <row r="6">
          <cell r="B6">
            <v>44361</v>
          </cell>
        </row>
        <row r="7">
          <cell r="B7">
            <v>44361</v>
          </cell>
        </row>
        <row r="8">
          <cell r="B8">
            <v>44361</v>
          </cell>
        </row>
        <row r="9">
          <cell r="B9">
            <v>44361</v>
          </cell>
        </row>
        <row r="10">
          <cell r="B10">
            <v>44361</v>
          </cell>
        </row>
        <row r="11">
          <cell r="B11">
            <v>44361</v>
          </cell>
        </row>
        <row r="12">
          <cell r="B12">
            <v>44361</v>
          </cell>
        </row>
        <row r="13">
          <cell r="B13">
            <v>44361</v>
          </cell>
        </row>
        <row r="14">
          <cell r="B14">
            <v>44361</v>
          </cell>
        </row>
        <row r="15">
          <cell r="B15">
            <v>44361</v>
          </cell>
        </row>
        <row r="16">
          <cell r="B16">
            <v>44361</v>
          </cell>
        </row>
      </sheetData>
      <sheetData sheetId="41">
        <row r="2">
          <cell r="C2">
            <v>44364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764.86059999999998</v>
          </cell>
          <cell r="J12">
            <v>764.86099999999999</v>
          </cell>
          <cell r="K12">
            <v>869.86099999999999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85.904399999999995</v>
          </cell>
          <cell r="J23">
            <v>85.903999999999996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230.59970000000001</v>
          </cell>
          <cell r="J27">
            <v>230.6</v>
          </cell>
          <cell r="K27">
            <v>230.6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29.0608</v>
          </cell>
          <cell r="J32">
            <v>29.061</v>
          </cell>
          <cell r="K32">
            <v>29.061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17.441000000000003</v>
      </c>
      <c r="O4" s="18">
        <v>16.352</v>
      </c>
      <c r="P4" s="18">
        <v>14.13</v>
      </c>
      <c r="Q4" s="18">
        <v>12.829999999999997</v>
      </c>
      <c r="R4" s="18">
        <v>15.753</v>
      </c>
      <c r="S4" s="18">
        <v>21.552</v>
      </c>
      <c r="T4" s="18">
        <v>26.389000000000003</v>
      </c>
      <c r="U4" s="18">
        <v>33.232000000000006</v>
      </c>
      <c r="V4" s="18">
        <v>22.763999999999999</v>
      </c>
      <c r="W4" s="18">
        <v>13.879999999999999</v>
      </c>
      <c r="X4" s="18">
        <v>7.3489999999999993</v>
      </c>
      <c r="Y4" s="18">
        <v>6.4239999999999986</v>
      </c>
      <c r="Z4" s="19"/>
      <c r="AA4" s="20">
        <f>SUM(B4:Z4)</f>
        <v>208.096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74</v>
      </c>
      <c r="O7" s="28">
        <v>68.92</v>
      </c>
      <c r="P7" s="28">
        <v>63.67</v>
      </c>
      <c r="Q7" s="28">
        <v>68.099999999999994</v>
      </c>
      <c r="R7" s="28">
        <v>74.099999999999994</v>
      </c>
      <c r="S7" s="28">
        <v>80.819999999999993</v>
      </c>
      <c r="T7" s="28">
        <v>87.75</v>
      </c>
      <c r="U7" s="28">
        <v>85.87</v>
      </c>
      <c r="V7" s="28">
        <v>90.29</v>
      </c>
      <c r="W7" s="28">
        <v>74.12</v>
      </c>
      <c r="X7" s="28">
        <v>75.52</v>
      </c>
      <c r="Y7" s="28">
        <v>77.930000000000007</v>
      </c>
      <c r="Z7" s="29"/>
      <c r="AA7" s="30">
        <f>IF(SUM(GR_MAINLAND_MCP_SUM_SELL)&lt;&gt;0,AVERAGEIF(GR_MAINLAND_MCP_SUM_SELL,"&lt;&gt;"""),"")</f>
        <v>76.757500000000007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2.86</v>
      </c>
      <c r="U11" s="47">
        <v>5.93</v>
      </c>
      <c r="V11" s="47">
        <v>5.3250000000000002</v>
      </c>
      <c r="W11" s="47"/>
      <c r="X11" s="47"/>
      <c r="Y11" s="47"/>
      <c r="Z11" s="48"/>
      <c r="AA11" s="49">
        <f>SUM(B11:Z11)</f>
        <v>14.114999999999998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5.7320000000000002</v>
      </c>
      <c r="O13" s="52">
        <v>4.3879999999999999</v>
      </c>
      <c r="P13" s="52">
        <v>4</v>
      </c>
      <c r="Q13" s="52">
        <v>3.11</v>
      </c>
      <c r="R13" s="52">
        <v>6.4169999999999998</v>
      </c>
      <c r="S13" s="52">
        <v>8.5019999999999989</v>
      </c>
      <c r="T13" s="52">
        <v>11.997999999999999</v>
      </c>
      <c r="U13" s="52">
        <v>13.626000000000001</v>
      </c>
      <c r="V13" s="52">
        <v>4.2700000000000005</v>
      </c>
      <c r="W13" s="52">
        <v>0.38500000000000001</v>
      </c>
      <c r="X13" s="52">
        <v>0.26300000000000001</v>
      </c>
      <c r="Y13" s="52">
        <v>0.66</v>
      </c>
      <c r="Z13" s="53"/>
      <c r="AA13" s="54">
        <f>SUM(B13:Z13)</f>
        <v>63.350999999999992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5.7320000000000002</v>
      </c>
      <c r="O14" s="57">
        <f t="shared" si="0"/>
        <v>4.3879999999999999</v>
      </c>
      <c r="P14" s="57">
        <f t="shared" si="0"/>
        <v>4</v>
      </c>
      <c r="Q14" s="57">
        <f t="shared" si="0"/>
        <v>3.11</v>
      </c>
      <c r="R14" s="57">
        <f t="shared" si="0"/>
        <v>6.4169999999999998</v>
      </c>
      <c r="S14" s="57">
        <f t="shared" si="0"/>
        <v>8.5019999999999989</v>
      </c>
      <c r="T14" s="57">
        <f t="shared" si="0"/>
        <v>14.857999999999999</v>
      </c>
      <c r="U14" s="57">
        <f t="shared" si="0"/>
        <v>19.556000000000001</v>
      </c>
      <c r="V14" s="57">
        <f t="shared" si="0"/>
        <v>9.5950000000000006</v>
      </c>
      <c r="W14" s="57">
        <f t="shared" si="0"/>
        <v>0.38500000000000001</v>
      </c>
      <c r="X14" s="57">
        <f t="shared" si="0"/>
        <v>0.26300000000000001</v>
      </c>
      <c r="Y14" s="57">
        <f t="shared" si="0"/>
        <v>0.66</v>
      </c>
      <c r="Z14" s="58" t="str">
        <f t="shared" si="0"/>
        <v/>
      </c>
      <c r="AA14" s="59">
        <f>SUM(AA9:AA13)</f>
        <v>77.465999999999994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>
        <v>5</v>
      </c>
      <c r="T17" s="67">
        <v>5</v>
      </c>
      <c r="U17" s="67">
        <v>6.03</v>
      </c>
      <c r="V17" s="67">
        <v>5</v>
      </c>
      <c r="W17" s="67">
        <v>6.03</v>
      </c>
      <c r="X17" s="67"/>
      <c r="Y17" s="67"/>
      <c r="Z17" s="68"/>
      <c r="AA17" s="69">
        <f>SUM(B17:Z17)</f>
        <v>27.060000000000002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2.992</v>
      </c>
      <c r="O18" s="72">
        <v>2.9619999999999997</v>
      </c>
      <c r="P18" s="72">
        <v>2.8009999999999997</v>
      </c>
      <c r="Q18" s="72">
        <v>2.4939999999999998</v>
      </c>
      <c r="R18" s="72">
        <v>2.3619999999999997</v>
      </c>
      <c r="S18" s="72">
        <v>2.2990000000000004</v>
      </c>
      <c r="T18" s="72">
        <v>2.1910000000000003</v>
      </c>
      <c r="U18" s="72">
        <v>2.2489999999999997</v>
      </c>
      <c r="V18" s="72">
        <v>1.9630000000000001</v>
      </c>
      <c r="W18" s="72">
        <v>1.8089999999999999</v>
      </c>
      <c r="X18" s="72">
        <v>1.7549999999999999</v>
      </c>
      <c r="Y18" s="72">
        <v>1.5089999999999999</v>
      </c>
      <c r="Z18" s="73"/>
      <c r="AA18" s="74">
        <f>SUM(B18:Z18)</f>
        <v>27.385999999999999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8.7170000000000005</v>
      </c>
      <c r="O19" s="76">
        <v>9.0019999999999989</v>
      </c>
      <c r="P19" s="76">
        <v>7.3290000000000006</v>
      </c>
      <c r="Q19" s="76">
        <v>7.226</v>
      </c>
      <c r="R19" s="76">
        <v>6.9740000000000002</v>
      </c>
      <c r="S19" s="76">
        <v>5.7509999999999994</v>
      </c>
      <c r="T19" s="76">
        <v>4.3400000000000007</v>
      </c>
      <c r="U19" s="76">
        <v>5.3970000000000002</v>
      </c>
      <c r="V19" s="76">
        <v>6.2059999999999995</v>
      </c>
      <c r="W19" s="76">
        <v>5.6559999999999997</v>
      </c>
      <c r="X19" s="76">
        <v>5.3309999999999995</v>
      </c>
      <c r="Y19" s="76">
        <v>4.254999999999999</v>
      </c>
      <c r="Z19" s="73"/>
      <c r="AA19" s="74">
        <f>SUM(B19:Z19)</f>
        <v>76.184000000000012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11.709</v>
      </c>
      <c r="O22" s="83">
        <f t="shared" si="1"/>
        <v>11.963999999999999</v>
      </c>
      <c r="P22" s="83">
        <f t="shared" si="1"/>
        <v>10.130000000000001</v>
      </c>
      <c r="Q22" s="83">
        <f t="shared" si="1"/>
        <v>9.7199999999999989</v>
      </c>
      <c r="R22" s="83">
        <f t="shared" si="1"/>
        <v>9.3360000000000003</v>
      </c>
      <c r="S22" s="83">
        <f t="shared" si="1"/>
        <v>13.05</v>
      </c>
      <c r="T22" s="83">
        <f t="shared" si="1"/>
        <v>11.531000000000002</v>
      </c>
      <c r="U22" s="83">
        <f t="shared" si="1"/>
        <v>13.676</v>
      </c>
      <c r="V22" s="83">
        <f t="shared" si="1"/>
        <v>13.169</v>
      </c>
      <c r="W22" s="83">
        <f t="shared" si="1"/>
        <v>13.495000000000001</v>
      </c>
      <c r="X22" s="83">
        <f t="shared" si="1"/>
        <v>7.0859999999999994</v>
      </c>
      <c r="Y22" s="83">
        <f t="shared" si="1"/>
        <v>5.7639999999999993</v>
      </c>
      <c r="Z22" s="84" t="str">
        <f t="shared" si="1"/>
        <v/>
      </c>
      <c r="AA22" s="85">
        <f>SUM(AA17:AA21)</f>
        <v>130.63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17.440999999999999</v>
      </c>
      <c r="O26" s="72">
        <v>16.352</v>
      </c>
      <c r="P26" s="72">
        <v>14.13</v>
      </c>
      <c r="Q26" s="72">
        <v>12.83</v>
      </c>
      <c r="R26" s="72">
        <v>15.753</v>
      </c>
      <c r="S26" s="72">
        <v>21.552</v>
      </c>
      <c r="T26" s="72">
        <v>26.388999999999999</v>
      </c>
      <c r="U26" s="72">
        <v>33.231999999999999</v>
      </c>
      <c r="V26" s="72">
        <v>22.763999999999999</v>
      </c>
      <c r="W26" s="72">
        <v>13.88</v>
      </c>
      <c r="X26" s="72">
        <v>7.3490000000000002</v>
      </c>
      <c r="Y26" s="72">
        <v>6.4240000000000004</v>
      </c>
      <c r="Z26" s="73"/>
      <c r="AA26" s="74">
        <f>SUM(B26:Z26)</f>
        <v>208.09599999999998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17.440999999999999</v>
      </c>
      <c r="O28" s="57">
        <f t="shared" si="2"/>
        <v>16.352</v>
      </c>
      <c r="P28" s="57">
        <f t="shared" si="2"/>
        <v>14.13</v>
      </c>
      <c r="Q28" s="57">
        <f t="shared" si="2"/>
        <v>12.83</v>
      </c>
      <c r="R28" s="57">
        <f t="shared" si="2"/>
        <v>15.753</v>
      </c>
      <c r="S28" s="57">
        <f t="shared" si="2"/>
        <v>21.552</v>
      </c>
      <c r="T28" s="57">
        <f t="shared" si="2"/>
        <v>26.388999999999999</v>
      </c>
      <c r="U28" s="57">
        <f t="shared" si="2"/>
        <v>33.231999999999999</v>
      </c>
      <c r="V28" s="57">
        <f t="shared" si="2"/>
        <v>22.763999999999999</v>
      </c>
      <c r="W28" s="57">
        <f t="shared" si="2"/>
        <v>13.88</v>
      </c>
      <c r="X28" s="57">
        <f t="shared" si="2"/>
        <v>7.3490000000000002</v>
      </c>
      <c r="Y28" s="57">
        <f t="shared" si="2"/>
        <v>6.4240000000000004</v>
      </c>
      <c r="Z28" s="58" t="str">
        <f t="shared" si="2"/>
        <v/>
      </c>
      <c r="AA28" s="59">
        <f>SUM(AA25:AA27)</f>
        <v>208.09599999999998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17.440999999999999</v>
      </c>
      <c r="O47" s="83">
        <f t="shared" si="8"/>
        <v>16.351999999999997</v>
      </c>
      <c r="P47" s="83">
        <f t="shared" si="8"/>
        <v>14.13</v>
      </c>
      <c r="Q47" s="83">
        <f t="shared" si="8"/>
        <v>12.829999999999998</v>
      </c>
      <c r="R47" s="83">
        <f t="shared" si="8"/>
        <v>15.753</v>
      </c>
      <c r="S47" s="83">
        <f t="shared" si="8"/>
        <v>21.552</v>
      </c>
      <c r="T47" s="83">
        <f t="shared" si="8"/>
        <v>26.389000000000003</v>
      </c>
      <c r="U47" s="83">
        <f t="shared" si="8"/>
        <v>33.231999999999999</v>
      </c>
      <c r="V47" s="83">
        <f t="shared" si="8"/>
        <v>22.764000000000003</v>
      </c>
      <c r="W47" s="83">
        <f t="shared" si="8"/>
        <v>13.88</v>
      </c>
      <c r="X47" s="83">
        <f t="shared" si="8"/>
        <v>7.3489999999999993</v>
      </c>
      <c r="Y47" s="83">
        <f t="shared" si="8"/>
        <v>6.4239999999999995</v>
      </c>
      <c r="Z47" s="84" t="str">
        <f t="shared" si="8"/>
        <v/>
      </c>
      <c r="AA47" s="100">
        <f>SUM(B47:Z47)</f>
        <v>208.096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44362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17.441000000000003</v>
      </c>
      <c r="O4" s="18">
        <v>16.352000000000004</v>
      </c>
      <c r="P4" s="18">
        <v>14.129999999999999</v>
      </c>
      <c r="Q4" s="18">
        <v>12.83</v>
      </c>
      <c r="R4" s="18">
        <v>15.753</v>
      </c>
      <c r="S4" s="18">
        <v>21.552000000000003</v>
      </c>
      <c r="T4" s="18">
        <v>26.388999999999999</v>
      </c>
      <c r="U4" s="18">
        <v>33.232000000000006</v>
      </c>
      <c r="V4" s="18">
        <v>22.763999999999999</v>
      </c>
      <c r="W4" s="18">
        <v>13.879999999999999</v>
      </c>
      <c r="X4" s="18">
        <v>7.3490000000000002</v>
      </c>
      <c r="Y4" s="18">
        <v>6.4239999999999995</v>
      </c>
      <c r="Z4" s="19"/>
      <c r="AA4" s="20">
        <f>SUM(B4:Z4)</f>
        <v>208.096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74</v>
      </c>
      <c r="O7" s="28">
        <v>68.92</v>
      </c>
      <c r="P7" s="28">
        <v>63.67</v>
      </c>
      <c r="Q7" s="28">
        <v>68.099999999999994</v>
      </c>
      <c r="R7" s="28">
        <v>74.099999999999994</v>
      </c>
      <c r="S7" s="28">
        <v>80.819999999999993</v>
      </c>
      <c r="T7" s="28">
        <v>87.75</v>
      </c>
      <c r="U7" s="28">
        <v>85.87</v>
      </c>
      <c r="V7" s="28">
        <v>90.29</v>
      </c>
      <c r="W7" s="28">
        <v>74.12</v>
      </c>
      <c r="X7" s="28">
        <v>75.52</v>
      </c>
      <c r="Y7" s="28">
        <v>77.930000000000007</v>
      </c>
      <c r="Z7" s="29"/>
      <c r="AA7" s="30">
        <v>76.757500000000007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16.066000000000003</v>
      </c>
      <c r="O13" s="52">
        <v>14.986000000000002</v>
      </c>
      <c r="P13" s="52">
        <v>12.691999999999998</v>
      </c>
      <c r="Q13" s="52">
        <v>11.292</v>
      </c>
      <c r="R13" s="52">
        <v>15.343</v>
      </c>
      <c r="S13" s="52">
        <v>21.203000000000003</v>
      </c>
      <c r="T13" s="52">
        <v>26.375999999999998</v>
      </c>
      <c r="U13" s="52">
        <v>33.156000000000006</v>
      </c>
      <c r="V13" s="52">
        <v>22.763999999999999</v>
      </c>
      <c r="W13" s="52">
        <v>13.879999999999999</v>
      </c>
      <c r="X13" s="52">
        <v>7.3490000000000002</v>
      </c>
      <c r="Y13" s="52">
        <v>6.4239999999999995</v>
      </c>
      <c r="Z13" s="53"/>
      <c r="AA13" s="54">
        <f>SUM(B13:Z13)</f>
        <v>201.53100000000001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16.066000000000003</v>
      </c>
      <c r="O14" s="57">
        <f t="shared" si="0"/>
        <v>14.986000000000002</v>
      </c>
      <c r="P14" s="57">
        <f t="shared" si="0"/>
        <v>12.691999999999998</v>
      </c>
      <c r="Q14" s="57">
        <f t="shared" si="0"/>
        <v>11.292</v>
      </c>
      <c r="R14" s="57">
        <f t="shared" si="0"/>
        <v>15.343</v>
      </c>
      <c r="S14" s="57">
        <f t="shared" si="0"/>
        <v>21.203000000000003</v>
      </c>
      <c r="T14" s="57">
        <f t="shared" si="0"/>
        <v>26.375999999999998</v>
      </c>
      <c r="U14" s="57">
        <f t="shared" si="0"/>
        <v>33.156000000000006</v>
      </c>
      <c r="V14" s="57">
        <f t="shared" si="0"/>
        <v>22.763999999999999</v>
      </c>
      <c r="W14" s="57">
        <f t="shared" si="0"/>
        <v>13.879999999999999</v>
      </c>
      <c r="X14" s="57">
        <f t="shared" si="0"/>
        <v>7.3490000000000002</v>
      </c>
      <c r="Y14" s="57">
        <f t="shared" si="0"/>
        <v>6.4239999999999995</v>
      </c>
      <c r="Z14" s="58" t="str">
        <f t="shared" si="0"/>
        <v/>
      </c>
      <c r="AA14" s="59">
        <f>SUM(AA9:AA13)</f>
        <v>201.53100000000001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1.17</v>
      </c>
      <c r="O17" s="67">
        <v>1.17</v>
      </c>
      <c r="P17" s="67">
        <v>1.17</v>
      </c>
      <c r="Q17" s="67">
        <v>1.17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4.68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0.20500000000000002</v>
      </c>
      <c r="O19" s="76">
        <v>0.19600000000000001</v>
      </c>
      <c r="P19" s="76">
        <v>0.26800000000000002</v>
      </c>
      <c r="Q19" s="76">
        <v>0.36799999999999999</v>
      </c>
      <c r="R19" s="76">
        <v>0.41000000000000003</v>
      </c>
      <c r="S19" s="76">
        <v>0.34900000000000003</v>
      </c>
      <c r="T19" s="76">
        <v>1.2999999999999999E-2</v>
      </c>
      <c r="U19" s="76">
        <v>7.5999999999999998E-2</v>
      </c>
      <c r="V19" s="76"/>
      <c r="W19" s="76"/>
      <c r="X19" s="76"/>
      <c r="Y19" s="76"/>
      <c r="Z19" s="73"/>
      <c r="AA19" s="74">
        <f>SUM(B19:Z19)</f>
        <v>1.885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1.375</v>
      </c>
      <c r="O22" s="83">
        <f t="shared" si="1"/>
        <v>1.3659999999999999</v>
      </c>
      <c r="P22" s="83">
        <f t="shared" si="1"/>
        <v>1.4379999999999999</v>
      </c>
      <c r="Q22" s="83">
        <f t="shared" si="1"/>
        <v>1.5379999999999998</v>
      </c>
      <c r="R22" s="83">
        <f t="shared" si="1"/>
        <v>0.41000000000000003</v>
      </c>
      <c r="S22" s="83">
        <f t="shared" si="1"/>
        <v>0.34900000000000003</v>
      </c>
      <c r="T22" s="83">
        <f t="shared" si="1"/>
        <v>1.2999999999999999E-2</v>
      </c>
      <c r="U22" s="83">
        <f t="shared" si="1"/>
        <v>7.5999999999999998E-2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6.5649999999999995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17.440999999999999</v>
      </c>
      <c r="O26" s="72">
        <v>16.352</v>
      </c>
      <c r="P26" s="72">
        <v>14.13</v>
      </c>
      <c r="Q26" s="72">
        <v>12.83</v>
      </c>
      <c r="R26" s="72">
        <v>15.753</v>
      </c>
      <c r="S26" s="72">
        <v>21.552</v>
      </c>
      <c r="T26" s="72">
        <v>26.388999999999999</v>
      </c>
      <c r="U26" s="72">
        <v>33.231999999999999</v>
      </c>
      <c r="V26" s="72">
        <v>22.763999999999999</v>
      </c>
      <c r="W26" s="72">
        <v>13.88</v>
      </c>
      <c r="X26" s="72">
        <v>7.3490000000000002</v>
      </c>
      <c r="Y26" s="72">
        <v>6.4240000000000004</v>
      </c>
      <c r="Z26" s="73"/>
      <c r="AA26" s="74">
        <f>SUM(B26:Z26)</f>
        <v>208.09599999999998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17.440999999999999</v>
      </c>
      <c r="O28" s="57">
        <f t="shared" si="2"/>
        <v>16.352</v>
      </c>
      <c r="P28" s="57">
        <f t="shared" si="2"/>
        <v>14.13</v>
      </c>
      <c r="Q28" s="57">
        <f t="shared" si="2"/>
        <v>12.83</v>
      </c>
      <c r="R28" s="57">
        <f t="shared" si="2"/>
        <v>15.753</v>
      </c>
      <c r="S28" s="57">
        <f t="shared" si="2"/>
        <v>21.552</v>
      </c>
      <c r="T28" s="57">
        <f t="shared" si="2"/>
        <v>26.388999999999999</v>
      </c>
      <c r="U28" s="57">
        <f t="shared" si="2"/>
        <v>33.231999999999999</v>
      </c>
      <c r="V28" s="57">
        <f t="shared" si="2"/>
        <v>22.763999999999999</v>
      </c>
      <c r="W28" s="57">
        <f t="shared" si="2"/>
        <v>13.88</v>
      </c>
      <c r="X28" s="57">
        <f t="shared" si="2"/>
        <v>7.3490000000000002</v>
      </c>
      <c r="Y28" s="57">
        <f t="shared" si="2"/>
        <v>6.4240000000000004</v>
      </c>
      <c r="Z28" s="58">
        <f t="shared" si="2"/>
        <v>0</v>
      </c>
      <c r="AA28" s="59">
        <f t="shared" si="2"/>
        <v>208.09599999999998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17.441000000000003</v>
      </c>
      <c r="O47" s="83">
        <f t="shared" si="8"/>
        <v>16.352000000000004</v>
      </c>
      <c r="P47" s="83">
        <f t="shared" si="8"/>
        <v>14.129999999999999</v>
      </c>
      <c r="Q47" s="83">
        <f t="shared" si="8"/>
        <v>12.83</v>
      </c>
      <c r="R47" s="83">
        <f t="shared" si="8"/>
        <v>15.753</v>
      </c>
      <c r="S47" s="83">
        <f t="shared" si="8"/>
        <v>21.552000000000003</v>
      </c>
      <c r="T47" s="83">
        <f t="shared" si="8"/>
        <v>26.388999999999999</v>
      </c>
      <c r="U47" s="83">
        <f t="shared" si="8"/>
        <v>33.232000000000006</v>
      </c>
      <c r="V47" s="83">
        <f t="shared" si="8"/>
        <v>22.763999999999999</v>
      </c>
      <c r="W47" s="83">
        <f t="shared" si="8"/>
        <v>13.879999999999999</v>
      </c>
      <c r="X47" s="83">
        <f t="shared" si="8"/>
        <v>7.3490000000000002</v>
      </c>
      <c r="Y47" s="83">
        <f t="shared" si="8"/>
        <v>6.4239999999999995</v>
      </c>
      <c r="Z47" s="84">
        <f t="shared" si="8"/>
        <v>0</v>
      </c>
      <c r="AA47" s="100">
        <f>SUM(B47:Z47)</f>
        <v>208.096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2021-06-15T08:27:39Z</dcterms:created>
  <dcterms:modified xsi:type="dcterms:W3CDTF">2021-06-15T08:27:39Z</dcterms:modified>
</cp:coreProperties>
</file>