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<sst xmlns="http://schemas.openxmlformats.org/spreadsheetml/2006/main" count="110" uniqueCount="49">
  <si>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14/06/2021 11:24:37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</si>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</sst>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9.0779999999999994</c:v>
                </c:pt>
                <c:pt idx="13">
                  <c:v>5.7119999999999997</c:v>
                </c:pt>
                <c:pt idx="14">
                  <c:v>3.1270000000000002</c:v>
                </c:pt>
                <c:pt idx="15">
                  <c:v>2.8689999999999998</c:v>
                </c:pt>
                <c:pt idx="16">
                  <c:v>5.42</c:v>
                </c:pt>
                <c:pt idx="17">
                  <c:v>20.469000000000001</c:v>
                </c:pt>
                <c:pt idx="18">
                  <c:v>12.545</c:v>
                </c:pt>
                <c:pt idx="19">
                  <c:v>3.25</c:v>
                </c:pt>
                <c:pt idx="20">
                  <c:v>2.6819999999999999</c:v>
                </c:pt>
                <c:pt idx="21">
                  <c:v>2.7749999999999999</c:v>
                </c:pt>
                <c:pt idx="22">
                  <c:v>2.5209999999999999</c:v>
                </c:pt>
                <c:pt idx="23">
                  <c:v>6.2929999999999993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898448"/>
        <c:axId val="290898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37.456999999999994</c:v>
                </c:pt>
                <c:pt idx="13">
                  <c:v>32.826000000000001</c:v>
                </c:pt>
                <c:pt idx="14">
                  <c:v>22.901000000000003</c:v>
                </c:pt>
                <c:pt idx="15">
                  <c:v>20.603000000000002</c:v>
                </c:pt>
                <c:pt idx="16">
                  <c:v>25.042999999999999</c:v>
                </c:pt>
                <c:pt idx="17">
                  <c:v>30.638000000000002</c:v>
                </c:pt>
                <c:pt idx="18">
                  <c:v>21.087000000000003</c:v>
                </c:pt>
                <c:pt idx="19">
                  <c:v>12.847999999999999</c:v>
                </c:pt>
                <c:pt idx="20">
                  <c:v>10.759</c:v>
                </c:pt>
                <c:pt idx="21">
                  <c:v>12.312000000000001</c:v>
                </c:pt>
                <c:pt idx="22">
                  <c:v>12.277000000000001</c:v>
                </c:pt>
                <c:pt idx="23">
                  <c:v>11.921999999999999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98448"/>
        <c:axId val="290898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63.69</c:v>
                </c:pt>
                <c:pt idx="13">
                  <c:v>70.010000000000005</c:v>
                </c:pt>
                <c:pt idx="14">
                  <c:v>65.63</c:v>
                </c:pt>
                <c:pt idx="15">
                  <c:v>63.5</c:v>
                </c:pt>
                <c:pt idx="16">
                  <c:v>71.150000000000006</c:v>
                </c:pt>
                <c:pt idx="17">
                  <c:v>75.09</c:v>
                </c:pt>
                <c:pt idx="18">
                  <c:v>77.739999999999995</c:v>
                </c:pt>
                <c:pt idx="19">
                  <c:v>85.75</c:v>
                </c:pt>
                <c:pt idx="20">
                  <c:v>88.72</c:v>
                </c:pt>
                <c:pt idx="21">
                  <c:v>86.24</c:v>
                </c:pt>
                <c:pt idx="22">
                  <c:v>82.76</c:v>
                </c:pt>
                <c:pt idx="23">
                  <c:v>76.33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87048"/>
        <c:axId val="290899232"/>
      </c:lineChart>
      <c:catAx>
        <c:axId val="290898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98840"/>
        <c:crosses val="autoZero"/>
        <c:auto val="1"/>
        <c:lblAlgn val="ctr"/>
        <c:lblOffset val="100"/>
        <c:noMultiLvlLbl val="0"/>
      </c:catAx>
      <c:valAx>
        <c:axId val="29089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98448"/>
        <c:crosses val="autoZero"/>
        <c:crossBetween val="between"/>
      </c:valAx>
      <c:valAx>
        <c:axId val="29089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87048"/>
        <c:crosses val="max"/>
        <c:crossBetween val="between"/>
      </c:valAx>
      <c:catAx>
        <c:axId val="397487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899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76.741000000000014</v>
          </cell>
        </row>
        <row r="31">
          <cell r="C31">
            <v>0</v>
          </cell>
        </row>
        <row r="32">
          <cell r="C32">
            <v>56.94700000000001</v>
          </cell>
        </row>
        <row r="33">
          <cell r="C33">
            <v>116.985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9.2839999999999989</v>
          </cell>
        </row>
        <row r="40">
          <cell r="C40">
            <v>4.6580000000000004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236.73100000000005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63.69</v>
          </cell>
          <cell r="O7">
            <v>70.010000000000005</v>
          </cell>
          <cell r="P7">
            <v>65.63</v>
          </cell>
          <cell r="Q7">
            <v>63.5</v>
          </cell>
          <cell r="R7">
            <v>71.150000000000006</v>
          </cell>
          <cell r="S7">
            <v>75.09</v>
          </cell>
          <cell r="T7">
            <v>77.739999999999995</v>
          </cell>
          <cell r="U7">
            <v>85.75</v>
          </cell>
          <cell r="V7">
            <v>88.72</v>
          </cell>
          <cell r="W7">
            <v>86.24</v>
          </cell>
          <cell r="X7">
            <v>82.76</v>
          </cell>
          <cell r="Y7">
            <v>76.33</v>
          </cell>
        </row>
        <row r="57">
          <cell r="N57">
            <v>9.0779999999999994</v>
          </cell>
          <cell r="O57">
            <v>5.7119999999999997</v>
          </cell>
          <cell r="P57">
            <v>3.1270000000000002</v>
          </cell>
          <cell r="Q57">
            <v>2.8689999999999998</v>
          </cell>
          <cell r="R57">
            <v>5.42</v>
          </cell>
          <cell r="S57">
            <v>20.469000000000001</v>
          </cell>
          <cell r="T57">
            <v>12.545</v>
          </cell>
          <cell r="U57">
            <v>3.25</v>
          </cell>
          <cell r="V57">
            <v>2.6819999999999999</v>
          </cell>
          <cell r="W57">
            <v>2.7749999999999999</v>
          </cell>
          <cell r="X57">
            <v>2.5209999999999999</v>
          </cell>
          <cell r="Y57">
            <v>6.2929999999999993</v>
          </cell>
        </row>
        <row r="63">
          <cell r="N63">
            <v>6.0540000000000003</v>
          </cell>
          <cell r="O63">
            <v>5.9390000000000001</v>
          </cell>
          <cell r="P63">
            <v>5.4210000000000003</v>
          </cell>
          <cell r="Q63">
            <v>4.7969999999999997</v>
          </cell>
          <cell r="R63">
            <v>4.6890000000000001</v>
          </cell>
          <cell r="S63">
            <v>4.7370000000000001</v>
          </cell>
          <cell r="T63">
            <v>4.9489999999999998</v>
          </cell>
          <cell r="U63">
            <v>4.8339999999999996</v>
          </cell>
          <cell r="V63">
            <v>4.3369999999999997</v>
          </cell>
          <cell r="W63">
            <v>3.9699999999999998</v>
          </cell>
          <cell r="X63">
            <v>3.6389999999999998</v>
          </cell>
          <cell r="Y63">
            <v>3.581</v>
          </cell>
        </row>
        <row r="64">
          <cell r="N64">
            <v>22.325000000000003</v>
          </cell>
          <cell r="O64">
            <v>21.175000000000004</v>
          </cell>
          <cell r="P64">
            <v>14.352999999999998</v>
          </cell>
          <cell r="Q64">
            <v>12.937000000000001</v>
          </cell>
          <cell r="R64">
            <v>14.933999999999999</v>
          </cell>
          <cell r="S64">
            <v>5.4320000000000004</v>
          </cell>
          <cell r="T64">
            <v>3.593</v>
          </cell>
          <cell r="U64">
            <v>4.7639999999999993</v>
          </cell>
          <cell r="V64">
            <v>3.74</v>
          </cell>
          <cell r="W64">
            <v>5.5670000000000002</v>
          </cell>
          <cell r="X64">
            <v>6.1170000000000009</v>
          </cell>
          <cell r="Y64">
            <v>2.048</v>
          </cell>
        </row>
      </sheetData>
      <sheetData sheetId="17">
        <row r="57">
          <cell r="N57">
            <v>37.456999999999994</v>
          </cell>
          <cell r="O57">
            <v>32.826000000000001</v>
          </cell>
          <cell r="P57">
            <v>22.901000000000003</v>
          </cell>
          <cell r="Q57">
            <v>20.603000000000002</v>
          </cell>
          <cell r="R57">
            <v>25.042999999999999</v>
          </cell>
          <cell r="S57">
            <v>30.638000000000002</v>
          </cell>
          <cell r="T57">
            <v>15.318</v>
          </cell>
          <cell r="U57">
            <v>6.1820000000000004</v>
          </cell>
          <cell r="V57">
            <v>10.269</v>
          </cell>
          <cell r="W57">
            <v>12.181000000000001</v>
          </cell>
          <cell r="X57">
            <v>12.277000000000001</v>
          </cell>
          <cell r="Y57">
            <v>11.036000000000001</v>
          </cell>
        </row>
        <row r="63">
          <cell r="T63">
            <v>4.6989999999999998</v>
          </cell>
          <cell r="U63">
            <v>4.585</v>
          </cell>
        </row>
        <row r="64">
          <cell r="T64">
            <v>1.07</v>
          </cell>
          <cell r="U64">
            <v>2.081</v>
          </cell>
          <cell r="V64">
            <v>0.49</v>
          </cell>
          <cell r="W64">
            <v>0.13100000000000001</v>
          </cell>
          <cell r="Y64">
            <v>0.8859999999999999</v>
          </cell>
        </row>
      </sheetData>
      <sheetData sheetId="18">
        <row r="7">
          <cell r="N7">
            <v>63.69</v>
          </cell>
          <cell r="O7">
            <v>70.010000000000005</v>
          </cell>
          <cell r="P7">
            <v>65.63</v>
          </cell>
          <cell r="Q7">
            <v>63.5</v>
          </cell>
          <cell r="R7">
            <v>71.150000000000006</v>
          </cell>
          <cell r="S7">
            <v>75.09</v>
          </cell>
          <cell r="T7">
            <v>77.739999999999995</v>
          </cell>
          <cell r="U7">
            <v>85.75</v>
          </cell>
          <cell r="V7">
            <v>88.72</v>
          </cell>
          <cell r="W7">
            <v>86.24</v>
          </cell>
          <cell r="X7">
            <v>82.76</v>
          </cell>
          <cell r="Y7">
            <v>76.33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VOLTERRA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44360</v>
          </cell>
        </row>
        <row r="4">
          <cell r="B4">
            <v>44360</v>
          </cell>
        </row>
        <row r="5">
          <cell r="B5">
            <v>44360</v>
          </cell>
        </row>
        <row r="6">
          <cell r="B6">
            <v>44360</v>
          </cell>
        </row>
        <row r="7">
          <cell r="B7">
            <v>44360</v>
          </cell>
        </row>
        <row r="8">
          <cell r="B8">
            <v>44360</v>
          </cell>
        </row>
        <row r="9">
          <cell r="B9">
            <v>44360</v>
          </cell>
        </row>
        <row r="10">
          <cell r="B10">
            <v>44360</v>
          </cell>
        </row>
        <row r="11">
          <cell r="B11">
            <v>44360</v>
          </cell>
        </row>
        <row r="12">
          <cell r="B12">
            <v>44360</v>
          </cell>
        </row>
        <row r="13">
          <cell r="B13">
            <v>44360</v>
          </cell>
        </row>
        <row r="14">
          <cell r="B14">
            <v>44360</v>
          </cell>
        </row>
        <row r="15">
          <cell r="B15">
            <v>44360</v>
          </cell>
        </row>
        <row r="16">
          <cell r="B16">
            <v>44360</v>
          </cell>
        </row>
      </sheetData>
      <sheetData sheetId="41">
        <row r="2">
          <cell r="C2">
            <v>44363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37.456999999999994</v>
      </c>
      <c r="O4" s="18">
        <v>32.826000000000001</v>
      </c>
      <c r="P4" s="18">
        <v>22.901</v>
      </c>
      <c r="Q4" s="18">
        <v>20.602999999999998</v>
      </c>
      <c r="R4" s="18">
        <v>25.042999999999999</v>
      </c>
      <c r="S4" s="18">
        <v>30.637999999999998</v>
      </c>
      <c r="T4" s="18">
        <v>21.087000000000003</v>
      </c>
      <c r="U4" s="18">
        <v>12.848000000000001</v>
      </c>
      <c r="V4" s="18">
        <v>10.759000000000002</v>
      </c>
      <c r="W4" s="18">
        <v>12.311999999999999</v>
      </c>
      <c r="X4" s="18">
        <v>12.276999999999999</v>
      </c>
      <c r="Y4" s="18">
        <v>11.921999999999999</v>
      </c>
      <c r="Z4" s="19"/>
      <c r="AA4" s="20">
        <f>SUM(B4:Z4)</f>
        <v>250.67300000000003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63.69</v>
      </c>
      <c r="O7" s="28">
        <v>70.010000000000005</v>
      </c>
      <c r="P7" s="28">
        <v>65.63</v>
      </c>
      <c r="Q7" s="28">
        <v>63.5</v>
      </c>
      <c r="R7" s="28">
        <v>71.150000000000006</v>
      </c>
      <c r="S7" s="28">
        <v>75.09</v>
      </c>
      <c r="T7" s="28">
        <v>77.739999999999995</v>
      </c>
      <c r="U7" s="28">
        <v>85.75</v>
      </c>
      <c r="V7" s="28">
        <v>88.72</v>
      </c>
      <c r="W7" s="28">
        <v>86.24</v>
      </c>
      <c r="X7" s="28">
        <v>82.76</v>
      </c>
      <c r="Y7" s="28">
        <v>76.33</v>
      </c>
      <c r="Z7" s="29"/>
      <c r="AA7" s="30">
        <f>IF(SUM(GR_MAINLAND_MCP_SUM_SELL)&lt;&gt;0,AVERAGEIF(GR_MAINLAND_MCP_SUM_SELL,"&lt;&gt;"""),"")</f>
        <v>75.550833333333344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9.0779999999999994</v>
      </c>
      <c r="O13" s="52">
        <v>5.7119999999999997</v>
      </c>
      <c r="P13" s="52">
        <v>3.1270000000000002</v>
      </c>
      <c r="Q13" s="52">
        <v>2.8689999999999998</v>
      </c>
      <c r="R13" s="52">
        <v>5.42</v>
      </c>
      <c r="S13" s="52">
        <v>20.469000000000001</v>
      </c>
      <c r="T13" s="52">
        <v>12.545</v>
      </c>
      <c r="U13" s="52">
        <v>3.25</v>
      </c>
      <c r="V13" s="52">
        <v>2.6819999999999999</v>
      </c>
      <c r="W13" s="52">
        <v>2.7749999999999999</v>
      </c>
      <c r="X13" s="52">
        <v>2.5209999999999999</v>
      </c>
      <c r="Y13" s="52">
        <v>6.2929999999999993</v>
      </c>
      <c r="Z13" s="53"/>
      <c r="AA13" s="54">
        <f>SUM(B13:Z13)</f>
        <v>76.741000000000014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9.0779999999999994</v>
      </c>
      <c r="O14" s="57">
        <f t="shared" si="0"/>
        <v>5.7119999999999997</v>
      </c>
      <c r="P14" s="57">
        <f t="shared" si="0"/>
        <v>3.1270000000000002</v>
      </c>
      <c r="Q14" s="57">
        <f t="shared" si="0"/>
        <v>2.8689999999999998</v>
      </c>
      <c r="R14" s="57">
        <f t="shared" si="0"/>
        <v>5.42</v>
      </c>
      <c r="S14" s="57">
        <f t="shared" si="0"/>
        <v>20.469000000000001</v>
      </c>
      <c r="T14" s="57">
        <f t="shared" si="0"/>
        <v>12.545</v>
      </c>
      <c r="U14" s="57">
        <f t="shared" si="0"/>
        <v>3.25</v>
      </c>
      <c r="V14" s="57">
        <f t="shared" si="0"/>
        <v>2.6819999999999999</v>
      </c>
      <c r="W14" s="57">
        <f t="shared" si="0"/>
        <v>2.7749999999999999</v>
      </c>
      <c r="X14" s="57">
        <f t="shared" si="0"/>
        <v>2.5209999999999999</v>
      </c>
      <c r="Y14" s="57">
        <f t="shared" si="0"/>
        <v>6.2929999999999993</v>
      </c>
      <c r="Z14" s="58" t="str">
        <f t="shared" si="0"/>
        <v/>
      </c>
      <c r="AA14" s="59">
        <f>SUM(AA9:AA13)</f>
        <v>76.741000000000014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6.0540000000000003</v>
      </c>
      <c r="O18" s="72">
        <v>5.9390000000000001</v>
      </c>
      <c r="P18" s="72">
        <v>5.4210000000000003</v>
      </c>
      <c r="Q18" s="72">
        <v>4.7969999999999997</v>
      </c>
      <c r="R18" s="72">
        <v>4.6890000000000001</v>
      </c>
      <c r="S18" s="72">
        <v>4.7370000000000001</v>
      </c>
      <c r="T18" s="72">
        <v>4.9489999999999998</v>
      </c>
      <c r="U18" s="72">
        <v>4.8339999999999996</v>
      </c>
      <c r="V18" s="72">
        <v>4.3369999999999997</v>
      </c>
      <c r="W18" s="72">
        <v>3.9699999999999998</v>
      </c>
      <c r="X18" s="72">
        <v>3.6389999999999998</v>
      </c>
      <c r="Y18" s="72">
        <v>3.581</v>
      </c>
      <c r="Z18" s="73"/>
      <c r="AA18" s="74">
        <f>SUM(B18:Z18)</f>
        <v>56.94700000000001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22.325000000000003</v>
      </c>
      <c r="O19" s="76">
        <v>21.175000000000004</v>
      </c>
      <c r="P19" s="76">
        <v>14.352999999999998</v>
      </c>
      <c r="Q19" s="76">
        <v>12.937000000000001</v>
      </c>
      <c r="R19" s="76">
        <v>14.933999999999999</v>
      </c>
      <c r="S19" s="76">
        <v>5.4320000000000004</v>
      </c>
      <c r="T19" s="76">
        <v>3.593</v>
      </c>
      <c r="U19" s="76">
        <v>4.7639999999999993</v>
      </c>
      <c r="V19" s="76">
        <v>3.74</v>
      </c>
      <c r="W19" s="76">
        <v>5.5670000000000002</v>
      </c>
      <c r="X19" s="76">
        <v>6.1170000000000009</v>
      </c>
      <c r="Y19" s="76">
        <v>2.048</v>
      </c>
      <c r="Z19" s="73"/>
      <c r="AA19" s="74">
        <f>SUM(B19:Z19)</f>
        <v>116.985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28.379000000000005</v>
      </c>
      <c r="O22" s="83">
        <f t="shared" si="1"/>
        <v>27.114000000000004</v>
      </c>
      <c r="P22" s="83">
        <f t="shared" si="1"/>
        <v>19.773999999999997</v>
      </c>
      <c r="Q22" s="83">
        <f t="shared" si="1"/>
        <v>17.734000000000002</v>
      </c>
      <c r="R22" s="83">
        <f t="shared" si="1"/>
        <v>19.622999999999998</v>
      </c>
      <c r="S22" s="83">
        <f t="shared" si="1"/>
        <v>10.169</v>
      </c>
      <c r="T22" s="83">
        <f t="shared" si="1"/>
        <v>8.5419999999999998</v>
      </c>
      <c r="U22" s="83">
        <f t="shared" si="1"/>
        <v>9.597999999999999</v>
      </c>
      <c r="V22" s="83">
        <f t="shared" si="1"/>
        <v>8.077</v>
      </c>
      <c r="W22" s="83">
        <f t="shared" si="1"/>
        <v>9.536999999999999</v>
      </c>
      <c r="X22" s="83">
        <f t="shared" si="1"/>
        <v>9.7560000000000002</v>
      </c>
      <c r="Y22" s="83">
        <f t="shared" si="1"/>
        <v>5.6289999999999996</v>
      </c>
      <c r="Z22" s="84" t="str">
        <f t="shared" si="1"/>
        <v/>
      </c>
      <c r="AA22" s="85">
        <f>SUM(AA17:AA21)</f>
        <v>173.93200000000002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37.457000000000001</v>
      </c>
      <c r="O26" s="72">
        <v>32.826000000000001</v>
      </c>
      <c r="P26" s="72">
        <v>22.901</v>
      </c>
      <c r="Q26" s="72">
        <v>20.603000000000002</v>
      </c>
      <c r="R26" s="72">
        <v>25.042999999999999</v>
      </c>
      <c r="S26" s="72">
        <v>30.638000000000002</v>
      </c>
      <c r="T26" s="72">
        <v>21.087</v>
      </c>
      <c r="U26" s="72">
        <v>12.848000000000001</v>
      </c>
      <c r="V26" s="72">
        <v>10.759</v>
      </c>
      <c r="W26" s="72">
        <v>12.311999999999999</v>
      </c>
      <c r="X26" s="72">
        <v>12.276999999999999</v>
      </c>
      <c r="Y26" s="72">
        <v>11.922000000000001</v>
      </c>
      <c r="Z26" s="73"/>
      <c r="AA26" s="74">
        <f>SUM(B26:Z26)</f>
        <v>250.67300000000003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37.457000000000001</v>
      </c>
      <c r="O28" s="57">
        <f t="shared" si="2"/>
        <v>32.826000000000001</v>
      </c>
      <c r="P28" s="57">
        <f t="shared" si="2"/>
        <v>22.901</v>
      </c>
      <c r="Q28" s="57">
        <f t="shared" si="2"/>
        <v>20.603000000000002</v>
      </c>
      <c r="R28" s="57">
        <f t="shared" si="2"/>
        <v>25.042999999999999</v>
      </c>
      <c r="S28" s="57">
        <f t="shared" si="2"/>
        <v>30.638000000000002</v>
      </c>
      <c r="T28" s="57">
        <f t="shared" si="2"/>
        <v>21.087</v>
      </c>
      <c r="U28" s="57">
        <f t="shared" si="2"/>
        <v>12.848000000000001</v>
      </c>
      <c r="V28" s="57">
        <f t="shared" si="2"/>
        <v>10.759</v>
      </c>
      <c r="W28" s="57">
        <f t="shared" si="2"/>
        <v>12.311999999999999</v>
      </c>
      <c r="X28" s="57">
        <f t="shared" si="2"/>
        <v>12.276999999999999</v>
      </c>
      <c r="Y28" s="57">
        <f t="shared" si="2"/>
        <v>11.922000000000001</v>
      </c>
      <c r="Z28" s="58" t="str">
        <f t="shared" si="2"/>
        <v/>
      </c>
      <c r="AA28" s="59">
        <f>SUM(AA25:AA27)</f>
        <v>250.67300000000003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37.457000000000008</v>
      </c>
      <c r="O47" s="83">
        <f t="shared" si="8"/>
        <v>32.826000000000008</v>
      </c>
      <c r="P47" s="83">
        <f t="shared" si="8"/>
        <v>22.900999999999996</v>
      </c>
      <c r="Q47" s="83">
        <f t="shared" si="8"/>
        <v>20.603000000000002</v>
      </c>
      <c r="R47" s="83">
        <f t="shared" si="8"/>
        <v>25.042999999999999</v>
      </c>
      <c r="S47" s="83">
        <f t="shared" si="8"/>
        <v>30.638000000000002</v>
      </c>
      <c r="T47" s="83">
        <f t="shared" si="8"/>
        <v>21.087</v>
      </c>
      <c r="U47" s="83">
        <f t="shared" si="8"/>
        <v>12.847999999999999</v>
      </c>
      <c r="V47" s="83">
        <f t="shared" si="8"/>
        <v>10.759</v>
      </c>
      <c r="W47" s="83">
        <f t="shared" si="8"/>
        <v>12.311999999999999</v>
      </c>
      <c r="X47" s="83">
        <f t="shared" si="8"/>
        <v>12.277000000000001</v>
      </c>
      <c r="Y47" s="83">
        <f t="shared" si="8"/>
        <v>11.921999999999999</v>
      </c>
      <c r="Z47" s="84" t="str">
        <f t="shared" si="8"/>
        <v/>
      </c>
      <c r="AA47" s="100">
        <f>SUM(B47:Z47)</f>
        <v>250.67300000000003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37.456999999999994</v>
      </c>
      <c r="O4" s="18">
        <v>32.826000000000001</v>
      </c>
      <c r="P4" s="18">
        <v>22.901000000000003</v>
      </c>
      <c r="Q4" s="18">
        <v>20.603000000000002</v>
      </c>
      <c r="R4" s="18">
        <v>25.042999999999999</v>
      </c>
      <c r="S4" s="18">
        <v>30.638000000000002</v>
      </c>
      <c r="T4" s="18">
        <v>21.087000000000003</v>
      </c>
      <c r="U4" s="18">
        <v>12.847999999999999</v>
      </c>
      <c r="V4" s="18">
        <v>10.759</v>
      </c>
      <c r="W4" s="18">
        <v>12.312000000000001</v>
      </c>
      <c r="X4" s="18">
        <v>12.277000000000001</v>
      </c>
      <c r="Y4" s="18">
        <v>11.921999999999999</v>
      </c>
      <c r="Z4" s="19"/>
      <c r="AA4" s="20">
        <f>SUM(B4:Z4)</f>
        <v>250.67300000000003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63.69</v>
      </c>
      <c r="O7" s="28">
        <v>70.010000000000005</v>
      </c>
      <c r="P7" s="28">
        <v>65.63</v>
      </c>
      <c r="Q7" s="28">
        <v>63.5</v>
      </c>
      <c r="R7" s="28">
        <v>71.150000000000006</v>
      </c>
      <c r="S7" s="28">
        <v>75.09</v>
      </c>
      <c r="T7" s="28">
        <v>77.739999999999995</v>
      </c>
      <c r="U7" s="28">
        <v>85.75</v>
      </c>
      <c r="V7" s="28">
        <v>88.72</v>
      </c>
      <c r="W7" s="28">
        <v>86.24</v>
      </c>
      <c r="X7" s="28">
        <v>82.76</v>
      </c>
      <c r="Y7" s="28">
        <v>76.33</v>
      </c>
      <c r="Z7" s="29"/>
      <c r="AA7" s="30">
        <v>75.550833333333344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37.456999999999994</v>
      </c>
      <c r="O13" s="52">
        <v>32.826000000000001</v>
      </c>
      <c r="P13" s="52">
        <v>22.901000000000003</v>
      </c>
      <c r="Q13" s="52">
        <v>20.603000000000002</v>
      </c>
      <c r="R13" s="52">
        <v>25.042999999999999</v>
      </c>
      <c r="S13" s="52">
        <v>30.638000000000002</v>
      </c>
      <c r="T13" s="52">
        <v>15.318</v>
      </c>
      <c r="U13" s="52">
        <v>6.1820000000000004</v>
      </c>
      <c r="V13" s="52">
        <v>10.269</v>
      </c>
      <c r="W13" s="52">
        <v>12.181000000000001</v>
      </c>
      <c r="X13" s="52">
        <v>12.277000000000001</v>
      </c>
      <c r="Y13" s="52">
        <v>11.036000000000001</v>
      </c>
      <c r="Z13" s="53"/>
      <c r="AA13" s="54">
        <f>SUM(B13:Z13)</f>
        <v>236.73100000000005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37.456999999999994</v>
      </c>
      <c r="O14" s="57">
        <f t="shared" si="0"/>
        <v>32.826000000000001</v>
      </c>
      <c r="P14" s="57">
        <f t="shared" si="0"/>
        <v>22.901000000000003</v>
      </c>
      <c r="Q14" s="57">
        <f t="shared" si="0"/>
        <v>20.603000000000002</v>
      </c>
      <c r="R14" s="57">
        <f t="shared" si="0"/>
        <v>25.042999999999999</v>
      </c>
      <c r="S14" s="57">
        <f t="shared" si="0"/>
        <v>30.638000000000002</v>
      </c>
      <c r="T14" s="57">
        <f t="shared" si="0"/>
        <v>15.318</v>
      </c>
      <c r="U14" s="57">
        <f t="shared" si="0"/>
        <v>6.1820000000000004</v>
      </c>
      <c r="V14" s="57">
        <f t="shared" si="0"/>
        <v>10.269</v>
      </c>
      <c r="W14" s="57">
        <f t="shared" si="0"/>
        <v>12.181000000000001</v>
      </c>
      <c r="X14" s="57">
        <f t="shared" si="0"/>
        <v>12.277000000000001</v>
      </c>
      <c r="Y14" s="57">
        <f t="shared" si="0"/>
        <v>11.036000000000001</v>
      </c>
      <c r="Z14" s="58" t="str">
        <f t="shared" si="0"/>
        <v/>
      </c>
      <c r="AA14" s="59">
        <f>SUM(AA9:AA13)</f>
        <v>236.73100000000005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4.6989999999999998</v>
      </c>
      <c r="U18" s="72">
        <v>4.585</v>
      </c>
      <c r="V18" s="72"/>
      <c r="W18" s="72"/>
      <c r="X18" s="72"/>
      <c r="Y18" s="72"/>
      <c r="Z18" s="73"/>
      <c r="AA18" s="74">
        <f>SUM(B18:Z18)</f>
        <v>9.2839999999999989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1.07</v>
      </c>
      <c r="U19" s="76">
        <v>2.081</v>
      </c>
      <c r="V19" s="76">
        <v>0.49</v>
      </c>
      <c r="W19" s="76">
        <v>0.13100000000000001</v>
      </c>
      <c r="X19" s="76"/>
      <c r="Y19" s="76">
        <v>0.8859999999999999</v>
      </c>
      <c r="Z19" s="73"/>
      <c r="AA19" s="74">
        <f>SUM(B19:Z19)</f>
        <v>4.6580000000000004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5.7690000000000001</v>
      </c>
      <c r="U22" s="83">
        <f t="shared" si="1"/>
        <v>6.6660000000000004</v>
      </c>
      <c r="V22" s="83">
        <f t="shared" si="1"/>
        <v>0.49</v>
      </c>
      <c r="W22" s="83">
        <f t="shared" si="1"/>
        <v>0.13100000000000001</v>
      </c>
      <c r="X22" s="83">
        <f t="shared" si="1"/>
        <v>0</v>
      </c>
      <c r="Y22" s="83">
        <f t="shared" si="1"/>
        <v>0.8859999999999999</v>
      </c>
      <c r="Z22" s="84">
        <f t="shared" si="1"/>
        <v>0</v>
      </c>
      <c r="AA22" s="85">
        <f t="shared" si="1"/>
        <v>13.942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37.457000000000001</v>
      </c>
      <c r="O26" s="72">
        <v>32.826000000000001</v>
      </c>
      <c r="P26" s="72">
        <v>22.901</v>
      </c>
      <c r="Q26" s="72">
        <v>20.603000000000002</v>
      </c>
      <c r="R26" s="72">
        <v>25.042999999999999</v>
      </c>
      <c r="S26" s="72">
        <v>30.638000000000002</v>
      </c>
      <c r="T26" s="72">
        <v>21.087</v>
      </c>
      <c r="U26" s="72">
        <v>12.848000000000001</v>
      </c>
      <c r="V26" s="72">
        <v>10.759</v>
      </c>
      <c r="W26" s="72">
        <v>12.311999999999999</v>
      </c>
      <c r="X26" s="72">
        <v>12.276999999999999</v>
      </c>
      <c r="Y26" s="72">
        <v>11.922000000000001</v>
      </c>
      <c r="Z26" s="73"/>
      <c r="AA26" s="74">
        <f>SUM(B26:Z26)</f>
        <v>250.67300000000003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37.457000000000001</v>
      </c>
      <c r="O28" s="57">
        <f t="shared" si="2"/>
        <v>32.826000000000001</v>
      </c>
      <c r="P28" s="57">
        <f t="shared" si="2"/>
        <v>22.901</v>
      </c>
      <c r="Q28" s="57">
        <f t="shared" si="2"/>
        <v>20.603000000000002</v>
      </c>
      <c r="R28" s="57">
        <f t="shared" si="2"/>
        <v>25.042999999999999</v>
      </c>
      <c r="S28" s="57">
        <f t="shared" si="2"/>
        <v>30.638000000000002</v>
      </c>
      <c r="T28" s="57">
        <f t="shared" si="2"/>
        <v>21.087</v>
      </c>
      <c r="U28" s="57">
        <f t="shared" si="2"/>
        <v>12.848000000000001</v>
      </c>
      <c r="V28" s="57">
        <f t="shared" si="2"/>
        <v>10.759</v>
      </c>
      <c r="W28" s="57">
        <f t="shared" si="2"/>
        <v>12.311999999999999</v>
      </c>
      <c r="X28" s="57">
        <f t="shared" si="2"/>
        <v>12.276999999999999</v>
      </c>
      <c r="Y28" s="57">
        <f t="shared" si="2"/>
        <v>11.922000000000001</v>
      </c>
      <c r="Z28" s="58">
        <f t="shared" si="2"/>
        <v>0</v>
      </c>
      <c r="AA28" s="59">
        <f t="shared" si="2"/>
        <v>250.67300000000003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37.456999999999994</v>
      </c>
      <c r="O47" s="83">
        <f t="shared" si="8"/>
        <v>32.826000000000001</v>
      </c>
      <c r="P47" s="83">
        <f t="shared" si="8"/>
        <v>22.901000000000003</v>
      </c>
      <c r="Q47" s="83">
        <f t="shared" si="8"/>
        <v>20.603000000000002</v>
      </c>
      <c r="R47" s="83">
        <f t="shared" si="8"/>
        <v>25.042999999999999</v>
      </c>
      <c r="S47" s="83">
        <f t="shared" si="8"/>
        <v>30.638000000000002</v>
      </c>
      <c r="T47" s="83">
        <f t="shared" si="8"/>
        <v>21.087</v>
      </c>
      <c r="U47" s="83">
        <f t="shared" si="8"/>
        <v>12.848000000000001</v>
      </c>
      <c r="V47" s="83">
        <f t="shared" si="8"/>
        <v>10.759</v>
      </c>
      <c r="W47" s="83">
        <f t="shared" si="8"/>
        <v>12.312000000000001</v>
      </c>
      <c r="X47" s="83">
        <f t="shared" si="8"/>
        <v>12.277000000000001</v>
      </c>
      <c r="Y47" s="83">
        <f t="shared" si="8"/>
        <v>11.922000000000001</v>
      </c>
      <c r="Z47" s="84">
        <f t="shared" si="8"/>
        <v>0</v>
      </c>
      <c r="AA47" s="100">
        <f>SUM(B47:Z47)</f>
        <v>250.67300000000003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2021-06-14T08:24:37Z</dcterms:created>
  <dcterms:modified xsi:type="dcterms:W3CDTF">2021-06-14T08:24:37Z</dcterms:modified>
</cp:coreProperties>
</file>