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<sst xmlns="http://schemas.openxmlformats.org/spreadsheetml/2006/main" count="110" uniqueCount="49">
  <si>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13/06/2021 11:20:21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</si>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</sst>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3.4659999999999997</c:v>
                </c:pt>
                <c:pt idx="13">
                  <c:v>0.25800000000000001</c:v>
                </c:pt>
                <c:pt idx="14">
                  <c:v>1.2010000000000001</c:v>
                </c:pt>
                <c:pt idx="15">
                  <c:v>5.4580000000000002</c:v>
                </c:pt>
                <c:pt idx="16">
                  <c:v>7.4279999999999999</c:v>
                </c:pt>
                <c:pt idx="17">
                  <c:v>3.3979999999999997</c:v>
                </c:pt>
                <c:pt idx="18">
                  <c:v>0.22600000000000001</c:v>
                </c:pt>
                <c:pt idx="19">
                  <c:v>3.7770000000000001</c:v>
                </c:pt>
                <c:pt idx="21">
                  <c:v>0.33500000000000002</c:v>
                </c:pt>
                <c:pt idx="22">
                  <c:v>0.89200000000000002</c:v>
                </c:pt>
                <c:pt idx="23">
                  <c:v>7.8460000000000001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366096"/>
        <c:axId val="3813664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29.855</c:v>
                </c:pt>
                <c:pt idx="13">
                  <c:v>24.342999999999996</c:v>
                </c:pt>
                <c:pt idx="14">
                  <c:v>31.686</c:v>
                </c:pt>
                <c:pt idx="15">
                  <c:v>47.382999999999996</c:v>
                </c:pt>
                <c:pt idx="16">
                  <c:v>45.437999999999995</c:v>
                </c:pt>
                <c:pt idx="17">
                  <c:v>32.213999999999999</c:v>
                </c:pt>
                <c:pt idx="18">
                  <c:v>12.93</c:v>
                </c:pt>
                <c:pt idx="19">
                  <c:v>7.3420000000000005</c:v>
                </c:pt>
                <c:pt idx="20">
                  <c:v>14.787000000000001</c:v>
                </c:pt>
                <c:pt idx="21">
                  <c:v>15.239000000000001</c:v>
                </c:pt>
                <c:pt idx="22">
                  <c:v>10.517000000000001</c:v>
                </c:pt>
                <c:pt idx="23">
                  <c:v>15.939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366096"/>
        <c:axId val="3813664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68.77</c:v>
                </c:pt>
                <c:pt idx="13">
                  <c:v>63.77</c:v>
                </c:pt>
                <c:pt idx="14">
                  <c:v>64.77</c:v>
                </c:pt>
                <c:pt idx="15">
                  <c:v>55</c:v>
                </c:pt>
                <c:pt idx="16">
                  <c:v>68.77</c:v>
                </c:pt>
                <c:pt idx="17">
                  <c:v>69.239999999999995</c:v>
                </c:pt>
                <c:pt idx="18">
                  <c:v>35.97</c:v>
                </c:pt>
                <c:pt idx="19">
                  <c:v>55.92</c:v>
                </c:pt>
                <c:pt idx="20">
                  <c:v>61.77</c:v>
                </c:pt>
                <c:pt idx="21">
                  <c:v>64.34</c:v>
                </c:pt>
                <c:pt idx="22">
                  <c:v>64.95</c:v>
                </c:pt>
                <c:pt idx="23">
                  <c:v>67.77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367272"/>
        <c:axId val="381366880"/>
      </c:lineChart>
      <c:catAx>
        <c:axId val="381366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366488"/>
        <c:crosses val="autoZero"/>
        <c:auto val="1"/>
        <c:lblAlgn val="ctr"/>
        <c:lblOffset val="100"/>
        <c:noMultiLvlLbl val="0"/>
      </c:catAx>
      <c:valAx>
        <c:axId val="38136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366096"/>
        <c:crosses val="autoZero"/>
        <c:crossBetween val="between"/>
      </c:valAx>
      <c:valAx>
        <c:axId val="381366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367272"/>
        <c:crosses val="max"/>
        <c:crossBetween val="between"/>
      </c:valAx>
      <c:catAx>
        <c:axId val="381367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366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34.284999999999997</v>
          </cell>
        </row>
        <row r="31">
          <cell r="C31">
            <v>0</v>
          </cell>
        </row>
        <row r="32">
          <cell r="C32">
            <v>1.7889999999999999</v>
          </cell>
        </row>
        <row r="33">
          <cell r="C33">
            <v>251.59899999999999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24.468999999999998</v>
          </cell>
        </row>
        <row r="40">
          <cell r="C40">
            <v>1.927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261.27700000000004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68.77</v>
          </cell>
          <cell r="O7">
            <v>63.77</v>
          </cell>
          <cell r="P7">
            <v>64.77</v>
          </cell>
          <cell r="Q7">
            <v>55</v>
          </cell>
          <cell r="R7">
            <v>68.77</v>
          </cell>
          <cell r="S7">
            <v>69.239999999999995</v>
          </cell>
          <cell r="T7">
            <v>35.97</v>
          </cell>
          <cell r="U7">
            <v>55.92</v>
          </cell>
          <cell r="V7">
            <v>61.77</v>
          </cell>
          <cell r="W7">
            <v>64.34</v>
          </cell>
          <cell r="X7">
            <v>64.95</v>
          </cell>
          <cell r="Y7">
            <v>67.77</v>
          </cell>
        </row>
        <row r="57">
          <cell r="N57">
            <v>3.4659999999999997</v>
          </cell>
          <cell r="O57">
            <v>0.25800000000000001</v>
          </cell>
          <cell r="P57">
            <v>1.2010000000000001</v>
          </cell>
          <cell r="Q57">
            <v>5.4580000000000002</v>
          </cell>
          <cell r="R57">
            <v>7.4279999999999999</v>
          </cell>
          <cell r="S57">
            <v>3.3979999999999997</v>
          </cell>
          <cell r="T57">
            <v>0.22600000000000001</v>
          </cell>
          <cell r="U57">
            <v>3.7770000000000001</v>
          </cell>
          <cell r="W57">
            <v>0.33500000000000002</v>
          </cell>
          <cell r="X57">
            <v>0.89200000000000002</v>
          </cell>
          <cell r="Y57">
            <v>7.8460000000000001</v>
          </cell>
        </row>
        <row r="63">
          <cell r="N63">
            <v>7.0000000000000007E-2</v>
          </cell>
          <cell r="O63">
            <v>8.3000000000000004E-2</v>
          </cell>
          <cell r="P63">
            <v>7.5999999999999998E-2</v>
          </cell>
          <cell r="Q63">
            <v>0.152</v>
          </cell>
          <cell r="R63">
            <v>0.183</v>
          </cell>
          <cell r="S63">
            <v>0.13700000000000001</v>
          </cell>
          <cell r="T63">
            <v>7.6999999999999999E-2</v>
          </cell>
          <cell r="U63">
            <v>0.15</v>
          </cell>
          <cell r="V63">
            <v>0.26300000000000001</v>
          </cell>
          <cell r="W63">
            <v>0.214</v>
          </cell>
          <cell r="X63">
            <v>0.17399999999999999</v>
          </cell>
          <cell r="Y63">
            <v>0.21</v>
          </cell>
        </row>
        <row r="64">
          <cell r="N64">
            <v>26.319000000000003</v>
          </cell>
          <cell r="O64">
            <v>24.001999999999999</v>
          </cell>
          <cell r="P64">
            <v>30.408999999999999</v>
          </cell>
          <cell r="Q64">
            <v>41.772999999999996</v>
          </cell>
          <cell r="R64">
            <v>37.827000000000005</v>
          </cell>
          <cell r="S64">
            <v>28.678999999999995</v>
          </cell>
          <cell r="T64">
            <v>12.627000000000002</v>
          </cell>
          <cell r="U64">
            <v>3.415</v>
          </cell>
          <cell r="V64">
            <v>14.523999999999999</v>
          </cell>
          <cell r="W64">
            <v>14.689999999999998</v>
          </cell>
          <cell r="X64">
            <v>9.4510000000000005</v>
          </cell>
          <cell r="Y64">
            <v>7.8830000000000009</v>
          </cell>
        </row>
      </sheetData>
      <sheetData sheetId="17">
        <row r="57">
          <cell r="N57">
            <v>27.795000000000002</v>
          </cell>
          <cell r="O57">
            <v>24.342999999999996</v>
          </cell>
          <cell r="P57">
            <v>31.686</v>
          </cell>
          <cell r="Q57">
            <v>41.710999999999999</v>
          </cell>
          <cell r="R57">
            <v>40.771999999999998</v>
          </cell>
          <cell r="S57">
            <v>28.621000000000002</v>
          </cell>
          <cell r="T57">
            <v>11.439</v>
          </cell>
          <cell r="U57">
            <v>1.2930000000000001</v>
          </cell>
          <cell r="V57">
            <v>14.787000000000001</v>
          </cell>
          <cell r="W57">
            <v>15.239000000000001</v>
          </cell>
          <cell r="X57">
            <v>9.0730000000000004</v>
          </cell>
          <cell r="Y57">
            <v>14.518000000000001</v>
          </cell>
        </row>
        <row r="63">
          <cell r="N63">
            <v>2.06</v>
          </cell>
          <cell r="Q63">
            <v>5.6719999999999997</v>
          </cell>
          <cell r="R63">
            <v>4.6659999999999995</v>
          </cell>
          <cell r="S63">
            <v>3.593</v>
          </cell>
          <cell r="T63">
            <v>1.4910000000000001</v>
          </cell>
          <cell r="U63">
            <v>4.1219999999999999</v>
          </cell>
          <cell r="X63">
            <v>1.444</v>
          </cell>
          <cell r="Y63">
            <v>1.421</v>
          </cell>
        </row>
        <row r="64">
          <cell r="U64">
            <v>1.927</v>
          </cell>
        </row>
      </sheetData>
      <sheetData sheetId="18">
        <row r="7">
          <cell r="N7">
            <v>68.77</v>
          </cell>
          <cell r="O7">
            <v>63.77</v>
          </cell>
          <cell r="P7">
            <v>64.77</v>
          </cell>
          <cell r="Q7">
            <v>55</v>
          </cell>
          <cell r="R7">
            <v>68.77</v>
          </cell>
          <cell r="S7">
            <v>69.239999999999995</v>
          </cell>
          <cell r="T7">
            <v>35.97</v>
          </cell>
          <cell r="U7">
            <v>55.92</v>
          </cell>
          <cell r="V7">
            <v>61.77</v>
          </cell>
          <cell r="W7">
            <v>64.34</v>
          </cell>
          <cell r="X7">
            <v>64.95</v>
          </cell>
          <cell r="Y7">
            <v>67.77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44359</v>
          </cell>
        </row>
        <row r="4">
          <cell r="B4">
            <v>44359</v>
          </cell>
        </row>
        <row r="5">
          <cell r="B5">
            <v>44359</v>
          </cell>
        </row>
        <row r="6">
          <cell r="B6">
            <v>44359</v>
          </cell>
        </row>
        <row r="7">
          <cell r="B7">
            <v>44359</v>
          </cell>
        </row>
        <row r="8">
          <cell r="B8">
            <v>44359</v>
          </cell>
        </row>
        <row r="9">
          <cell r="B9">
            <v>44359</v>
          </cell>
        </row>
        <row r="10">
          <cell r="B10">
            <v>44359</v>
          </cell>
        </row>
        <row r="11">
          <cell r="B11">
            <v>44359</v>
          </cell>
        </row>
        <row r="12">
          <cell r="B12">
            <v>44359</v>
          </cell>
        </row>
        <row r="13">
          <cell r="B13">
            <v>44359</v>
          </cell>
        </row>
        <row r="14">
          <cell r="B14">
            <v>44359</v>
          </cell>
        </row>
        <row r="15">
          <cell r="B15">
            <v>44359</v>
          </cell>
        </row>
        <row r="16">
          <cell r="B16">
            <v>44359</v>
          </cell>
        </row>
      </sheetData>
      <sheetData sheetId="41">
        <row r="2">
          <cell r="C2">
            <v>44362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29.855</v>
      </c>
      <c r="O4" s="18">
        <v>24.343</v>
      </c>
      <c r="P4" s="18">
        <v>31.686</v>
      </c>
      <c r="Q4" s="18">
        <v>47.382999999999996</v>
      </c>
      <c r="R4" s="18">
        <v>45.438000000000002</v>
      </c>
      <c r="S4" s="18">
        <v>32.213999999999999</v>
      </c>
      <c r="T4" s="18">
        <v>12.93</v>
      </c>
      <c r="U4" s="18">
        <v>7.3419999999999996</v>
      </c>
      <c r="V4" s="18">
        <v>14.786999999999999</v>
      </c>
      <c r="W4" s="18">
        <v>15.238999999999999</v>
      </c>
      <c r="X4" s="18">
        <v>10.516999999999999</v>
      </c>
      <c r="Y4" s="18">
        <v>15.939000000000002</v>
      </c>
      <c r="Z4" s="19"/>
      <c r="AA4" s="20">
        <f>SUM(B4:Z4)</f>
        <v>287.673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68.77</v>
      </c>
      <c r="O7" s="28">
        <v>63.77</v>
      </c>
      <c r="P7" s="28">
        <v>64.77</v>
      </c>
      <c r="Q7" s="28">
        <v>55</v>
      </c>
      <c r="R7" s="28">
        <v>68.77</v>
      </c>
      <c r="S7" s="28">
        <v>69.239999999999995</v>
      </c>
      <c r="T7" s="28">
        <v>35.97</v>
      </c>
      <c r="U7" s="28">
        <v>55.92</v>
      </c>
      <c r="V7" s="28">
        <v>61.77</v>
      </c>
      <c r="W7" s="28">
        <v>64.34</v>
      </c>
      <c r="X7" s="28">
        <v>64.95</v>
      </c>
      <c r="Y7" s="28">
        <v>67.77</v>
      </c>
      <c r="Z7" s="29"/>
      <c r="AA7" s="30">
        <f>IF(SUM(GR_MAINLAND_MCP_SUM_SELL)&lt;&gt;0,AVERAGEIF(GR_MAINLAND_MCP_SUM_SELL,"&lt;&gt;"""),"")</f>
        <v>61.753333333333337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3.4659999999999997</v>
      </c>
      <c r="O13" s="52">
        <v>0.25800000000000001</v>
      </c>
      <c r="P13" s="52">
        <v>1.2010000000000001</v>
      </c>
      <c r="Q13" s="52">
        <v>5.4580000000000002</v>
      </c>
      <c r="R13" s="52">
        <v>7.4279999999999999</v>
      </c>
      <c r="S13" s="52">
        <v>3.3979999999999997</v>
      </c>
      <c r="T13" s="52">
        <v>0.22600000000000001</v>
      </c>
      <c r="U13" s="52">
        <v>3.7770000000000001</v>
      </c>
      <c r="V13" s="52"/>
      <c r="W13" s="52">
        <v>0.33500000000000002</v>
      </c>
      <c r="X13" s="52">
        <v>0.89200000000000002</v>
      </c>
      <c r="Y13" s="52">
        <v>7.8460000000000001</v>
      </c>
      <c r="Z13" s="53"/>
      <c r="AA13" s="54">
        <f>SUM(B13:Z13)</f>
        <v>34.284999999999997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3.4659999999999997</v>
      </c>
      <c r="O14" s="57">
        <f t="shared" si="0"/>
        <v>0.25800000000000001</v>
      </c>
      <c r="P14" s="57">
        <f t="shared" si="0"/>
        <v>1.2010000000000001</v>
      </c>
      <c r="Q14" s="57">
        <f t="shared" si="0"/>
        <v>5.4580000000000002</v>
      </c>
      <c r="R14" s="57">
        <f t="shared" si="0"/>
        <v>7.4279999999999999</v>
      </c>
      <c r="S14" s="57">
        <f t="shared" si="0"/>
        <v>3.3979999999999997</v>
      </c>
      <c r="T14" s="57">
        <f t="shared" si="0"/>
        <v>0.22600000000000001</v>
      </c>
      <c r="U14" s="57">
        <f t="shared" si="0"/>
        <v>3.7770000000000001</v>
      </c>
      <c r="V14" s="57">
        <f t="shared" si="0"/>
        <v>0</v>
      </c>
      <c r="W14" s="57">
        <f t="shared" si="0"/>
        <v>0.33500000000000002</v>
      </c>
      <c r="X14" s="57">
        <f t="shared" si="0"/>
        <v>0.89200000000000002</v>
      </c>
      <c r="Y14" s="57">
        <f t="shared" si="0"/>
        <v>7.8460000000000001</v>
      </c>
      <c r="Z14" s="58" t="str">
        <f t="shared" si="0"/>
        <v/>
      </c>
      <c r="AA14" s="59">
        <f>SUM(AA9:AA13)</f>
        <v>34.284999999999997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7.0000000000000007E-2</v>
      </c>
      <c r="O18" s="72">
        <v>8.3000000000000004E-2</v>
      </c>
      <c r="P18" s="72">
        <v>7.5999999999999998E-2</v>
      </c>
      <c r="Q18" s="72">
        <v>0.152</v>
      </c>
      <c r="R18" s="72">
        <v>0.183</v>
      </c>
      <c r="S18" s="72">
        <v>0.13700000000000001</v>
      </c>
      <c r="T18" s="72">
        <v>7.6999999999999999E-2</v>
      </c>
      <c r="U18" s="72">
        <v>0.15</v>
      </c>
      <c r="V18" s="72">
        <v>0.26300000000000001</v>
      </c>
      <c r="W18" s="72">
        <v>0.214</v>
      </c>
      <c r="X18" s="72">
        <v>0.17399999999999999</v>
      </c>
      <c r="Y18" s="72">
        <v>0.21</v>
      </c>
      <c r="Z18" s="73"/>
      <c r="AA18" s="74">
        <f>SUM(B18:Z18)</f>
        <v>1.7889999999999999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26.319000000000003</v>
      </c>
      <c r="O19" s="76">
        <v>24.001999999999999</v>
      </c>
      <c r="P19" s="76">
        <v>30.408999999999999</v>
      </c>
      <c r="Q19" s="76">
        <v>41.772999999999996</v>
      </c>
      <c r="R19" s="76">
        <v>37.827000000000005</v>
      </c>
      <c r="S19" s="76">
        <v>28.678999999999995</v>
      </c>
      <c r="T19" s="76">
        <v>12.627000000000002</v>
      </c>
      <c r="U19" s="76">
        <v>3.415</v>
      </c>
      <c r="V19" s="76">
        <v>14.523999999999999</v>
      </c>
      <c r="W19" s="76">
        <v>14.689999999999998</v>
      </c>
      <c r="X19" s="76">
        <v>9.4510000000000005</v>
      </c>
      <c r="Y19" s="76">
        <v>7.8830000000000009</v>
      </c>
      <c r="Z19" s="73"/>
      <c r="AA19" s="74">
        <f>SUM(B19:Z19)</f>
        <v>251.59899999999999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26.389000000000003</v>
      </c>
      <c r="O22" s="83">
        <f t="shared" si="1"/>
        <v>24.084999999999997</v>
      </c>
      <c r="P22" s="83">
        <f t="shared" si="1"/>
        <v>30.484999999999999</v>
      </c>
      <c r="Q22" s="83">
        <f t="shared" si="1"/>
        <v>41.924999999999997</v>
      </c>
      <c r="R22" s="83">
        <f t="shared" si="1"/>
        <v>38.010000000000005</v>
      </c>
      <c r="S22" s="83">
        <f t="shared" si="1"/>
        <v>28.815999999999995</v>
      </c>
      <c r="T22" s="83">
        <f t="shared" si="1"/>
        <v>12.704000000000002</v>
      </c>
      <c r="U22" s="83">
        <f t="shared" si="1"/>
        <v>3.5649999999999999</v>
      </c>
      <c r="V22" s="83">
        <f t="shared" si="1"/>
        <v>14.786999999999999</v>
      </c>
      <c r="W22" s="83">
        <f t="shared" si="1"/>
        <v>14.903999999999998</v>
      </c>
      <c r="X22" s="83">
        <f t="shared" si="1"/>
        <v>9.625</v>
      </c>
      <c r="Y22" s="83">
        <f t="shared" si="1"/>
        <v>8.0930000000000017</v>
      </c>
      <c r="Z22" s="84" t="str">
        <f t="shared" si="1"/>
        <v/>
      </c>
      <c r="AA22" s="85">
        <f>SUM(AA17:AA21)</f>
        <v>253.38799999999998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29.855</v>
      </c>
      <c r="O26" s="72">
        <v>24.343</v>
      </c>
      <c r="P26" s="72">
        <v>31.686</v>
      </c>
      <c r="Q26" s="72">
        <v>47.383000000000003</v>
      </c>
      <c r="R26" s="72">
        <v>45.438000000000002</v>
      </c>
      <c r="S26" s="72">
        <v>32.213999999999999</v>
      </c>
      <c r="T26" s="72">
        <v>12.93</v>
      </c>
      <c r="U26" s="72">
        <v>7.3419999999999996</v>
      </c>
      <c r="V26" s="72">
        <v>14.787000000000001</v>
      </c>
      <c r="W26" s="72">
        <v>15.239000000000001</v>
      </c>
      <c r="X26" s="72">
        <v>10.516999999999999</v>
      </c>
      <c r="Y26" s="72">
        <v>15.939</v>
      </c>
      <c r="Z26" s="73"/>
      <c r="AA26" s="74">
        <f>SUM(B26:Z26)</f>
        <v>287.673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29.855</v>
      </c>
      <c r="O28" s="57">
        <f t="shared" si="2"/>
        <v>24.343</v>
      </c>
      <c r="P28" s="57">
        <f t="shared" si="2"/>
        <v>31.686</v>
      </c>
      <c r="Q28" s="57">
        <f t="shared" si="2"/>
        <v>47.383000000000003</v>
      </c>
      <c r="R28" s="57">
        <f t="shared" si="2"/>
        <v>45.438000000000002</v>
      </c>
      <c r="S28" s="57">
        <f t="shared" si="2"/>
        <v>32.213999999999999</v>
      </c>
      <c r="T28" s="57">
        <f t="shared" si="2"/>
        <v>12.93</v>
      </c>
      <c r="U28" s="57">
        <f t="shared" si="2"/>
        <v>7.3419999999999996</v>
      </c>
      <c r="V28" s="57">
        <f t="shared" si="2"/>
        <v>14.787000000000001</v>
      </c>
      <c r="W28" s="57">
        <f t="shared" si="2"/>
        <v>15.239000000000001</v>
      </c>
      <c r="X28" s="57">
        <f t="shared" si="2"/>
        <v>10.516999999999999</v>
      </c>
      <c r="Y28" s="57">
        <f t="shared" si="2"/>
        <v>15.939</v>
      </c>
      <c r="Z28" s="58" t="str">
        <f t="shared" si="2"/>
        <v/>
      </c>
      <c r="AA28" s="59">
        <f>SUM(AA25:AA27)</f>
        <v>287.673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29.855000000000004</v>
      </c>
      <c r="O47" s="83">
        <f t="shared" si="8"/>
        <v>24.342999999999996</v>
      </c>
      <c r="P47" s="83">
        <f t="shared" si="8"/>
        <v>31.686</v>
      </c>
      <c r="Q47" s="83">
        <f t="shared" si="8"/>
        <v>47.382999999999996</v>
      </c>
      <c r="R47" s="83">
        <f t="shared" si="8"/>
        <v>45.438000000000002</v>
      </c>
      <c r="S47" s="83">
        <f t="shared" si="8"/>
        <v>32.213999999999999</v>
      </c>
      <c r="T47" s="83">
        <f t="shared" si="8"/>
        <v>12.930000000000003</v>
      </c>
      <c r="U47" s="83">
        <f t="shared" si="8"/>
        <v>7.3420000000000005</v>
      </c>
      <c r="V47" s="83">
        <f t="shared" si="8"/>
        <v>14.786999999999999</v>
      </c>
      <c r="W47" s="83">
        <f t="shared" si="8"/>
        <v>15.238999999999999</v>
      </c>
      <c r="X47" s="83">
        <f t="shared" si="8"/>
        <v>10.516999999999999</v>
      </c>
      <c r="Y47" s="83">
        <f t="shared" si="8"/>
        <v>15.939000000000002</v>
      </c>
      <c r="Z47" s="84" t="str">
        <f t="shared" si="8"/>
        <v/>
      </c>
      <c r="AA47" s="100">
        <f>SUM(B47:Z47)</f>
        <v>287.673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29.855</v>
      </c>
      <c r="O4" s="18">
        <v>24.342999999999996</v>
      </c>
      <c r="P4" s="18">
        <v>31.686</v>
      </c>
      <c r="Q4" s="18">
        <v>47.382999999999996</v>
      </c>
      <c r="R4" s="18">
        <v>45.437999999999995</v>
      </c>
      <c r="S4" s="18">
        <v>32.213999999999999</v>
      </c>
      <c r="T4" s="18">
        <v>12.93</v>
      </c>
      <c r="U4" s="18">
        <v>7.3420000000000005</v>
      </c>
      <c r="V4" s="18">
        <v>14.787000000000001</v>
      </c>
      <c r="W4" s="18">
        <v>15.239000000000001</v>
      </c>
      <c r="X4" s="18">
        <v>10.517000000000001</v>
      </c>
      <c r="Y4" s="18">
        <v>15.939</v>
      </c>
      <c r="Z4" s="19"/>
      <c r="AA4" s="20">
        <f>SUM(B4:Z4)</f>
        <v>287.673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68.77</v>
      </c>
      <c r="O7" s="28">
        <v>63.77</v>
      </c>
      <c r="P7" s="28">
        <v>64.77</v>
      </c>
      <c r="Q7" s="28">
        <v>55</v>
      </c>
      <c r="R7" s="28">
        <v>68.77</v>
      </c>
      <c r="S7" s="28">
        <v>69.239999999999995</v>
      </c>
      <c r="T7" s="28">
        <v>35.97</v>
      </c>
      <c r="U7" s="28">
        <v>55.92</v>
      </c>
      <c r="V7" s="28">
        <v>61.77</v>
      </c>
      <c r="W7" s="28">
        <v>64.34</v>
      </c>
      <c r="X7" s="28">
        <v>64.95</v>
      </c>
      <c r="Y7" s="28">
        <v>67.77</v>
      </c>
      <c r="Z7" s="29"/>
      <c r="AA7" s="30">
        <v>61.753333333333337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27.795000000000002</v>
      </c>
      <c r="O13" s="52">
        <v>24.342999999999996</v>
      </c>
      <c r="P13" s="52">
        <v>31.686</v>
      </c>
      <c r="Q13" s="52">
        <v>41.710999999999999</v>
      </c>
      <c r="R13" s="52">
        <v>40.771999999999998</v>
      </c>
      <c r="S13" s="52">
        <v>28.621000000000002</v>
      </c>
      <c r="T13" s="52">
        <v>11.439</v>
      </c>
      <c r="U13" s="52">
        <v>1.2930000000000001</v>
      </c>
      <c r="V13" s="52">
        <v>14.787000000000001</v>
      </c>
      <c r="W13" s="52">
        <v>15.239000000000001</v>
      </c>
      <c r="X13" s="52">
        <v>9.0730000000000004</v>
      </c>
      <c r="Y13" s="52">
        <v>14.518000000000001</v>
      </c>
      <c r="Z13" s="53"/>
      <c r="AA13" s="54">
        <f>SUM(B13:Z13)</f>
        <v>261.27700000000004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27.795000000000002</v>
      </c>
      <c r="O14" s="57">
        <f t="shared" si="0"/>
        <v>24.342999999999996</v>
      </c>
      <c r="P14" s="57">
        <f t="shared" si="0"/>
        <v>31.686</v>
      </c>
      <c r="Q14" s="57">
        <f t="shared" si="0"/>
        <v>41.710999999999999</v>
      </c>
      <c r="R14" s="57">
        <f t="shared" si="0"/>
        <v>40.771999999999998</v>
      </c>
      <c r="S14" s="57">
        <f t="shared" si="0"/>
        <v>28.621000000000002</v>
      </c>
      <c r="T14" s="57">
        <f t="shared" si="0"/>
        <v>11.439</v>
      </c>
      <c r="U14" s="57">
        <f t="shared" si="0"/>
        <v>1.2930000000000001</v>
      </c>
      <c r="V14" s="57">
        <f t="shared" si="0"/>
        <v>14.787000000000001</v>
      </c>
      <c r="W14" s="57">
        <f t="shared" si="0"/>
        <v>15.239000000000001</v>
      </c>
      <c r="X14" s="57">
        <f t="shared" si="0"/>
        <v>9.0730000000000004</v>
      </c>
      <c r="Y14" s="57">
        <f t="shared" si="0"/>
        <v>14.518000000000001</v>
      </c>
      <c r="Z14" s="58" t="str">
        <f t="shared" si="0"/>
        <v/>
      </c>
      <c r="AA14" s="59">
        <f>SUM(AA9:AA13)</f>
        <v>261.27700000000004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2.06</v>
      </c>
      <c r="O18" s="72"/>
      <c r="P18" s="72"/>
      <c r="Q18" s="72">
        <v>5.6719999999999997</v>
      </c>
      <c r="R18" s="72">
        <v>4.6659999999999995</v>
      </c>
      <c r="S18" s="72">
        <v>3.593</v>
      </c>
      <c r="T18" s="72">
        <v>1.4910000000000001</v>
      </c>
      <c r="U18" s="72">
        <v>4.1219999999999999</v>
      </c>
      <c r="V18" s="72"/>
      <c r="W18" s="72"/>
      <c r="X18" s="72">
        <v>1.444</v>
      </c>
      <c r="Y18" s="72">
        <v>1.421</v>
      </c>
      <c r="Z18" s="73"/>
      <c r="AA18" s="74">
        <f>SUM(B18:Z18)</f>
        <v>24.468999999999998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1.927</v>
      </c>
      <c r="V19" s="76"/>
      <c r="W19" s="76"/>
      <c r="X19" s="76"/>
      <c r="Y19" s="76"/>
      <c r="Z19" s="73"/>
      <c r="AA19" s="74">
        <f>SUM(B19:Z19)</f>
        <v>1.927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2.06</v>
      </c>
      <c r="O22" s="83">
        <f t="shared" si="1"/>
        <v>0</v>
      </c>
      <c r="P22" s="83">
        <f t="shared" si="1"/>
        <v>0</v>
      </c>
      <c r="Q22" s="83">
        <f t="shared" si="1"/>
        <v>5.6719999999999997</v>
      </c>
      <c r="R22" s="83">
        <f t="shared" si="1"/>
        <v>4.6659999999999995</v>
      </c>
      <c r="S22" s="83">
        <f t="shared" si="1"/>
        <v>3.593</v>
      </c>
      <c r="T22" s="83">
        <f t="shared" si="1"/>
        <v>1.4910000000000001</v>
      </c>
      <c r="U22" s="83">
        <f t="shared" si="1"/>
        <v>6.0489999999999995</v>
      </c>
      <c r="V22" s="83">
        <f t="shared" si="1"/>
        <v>0</v>
      </c>
      <c r="W22" s="83">
        <f t="shared" si="1"/>
        <v>0</v>
      </c>
      <c r="X22" s="83">
        <f t="shared" si="1"/>
        <v>1.444</v>
      </c>
      <c r="Y22" s="83">
        <f t="shared" si="1"/>
        <v>1.421</v>
      </c>
      <c r="Z22" s="84">
        <f t="shared" si="1"/>
        <v>0</v>
      </c>
      <c r="AA22" s="85">
        <f t="shared" si="1"/>
        <v>26.395999999999997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29.855</v>
      </c>
      <c r="O26" s="72">
        <v>24.343</v>
      </c>
      <c r="P26" s="72">
        <v>31.686</v>
      </c>
      <c r="Q26" s="72">
        <v>47.383000000000003</v>
      </c>
      <c r="R26" s="72">
        <v>45.438000000000002</v>
      </c>
      <c r="S26" s="72">
        <v>32.213999999999999</v>
      </c>
      <c r="T26" s="72">
        <v>12.93</v>
      </c>
      <c r="U26" s="72">
        <v>7.3419999999999996</v>
      </c>
      <c r="V26" s="72">
        <v>14.787000000000001</v>
      </c>
      <c r="W26" s="72">
        <v>15.239000000000001</v>
      </c>
      <c r="X26" s="72">
        <v>10.516999999999999</v>
      </c>
      <c r="Y26" s="72">
        <v>15.939</v>
      </c>
      <c r="Z26" s="73"/>
      <c r="AA26" s="74">
        <f>SUM(B26:Z26)</f>
        <v>287.673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29.855</v>
      </c>
      <c r="O28" s="57">
        <f t="shared" si="2"/>
        <v>24.343</v>
      </c>
      <c r="P28" s="57">
        <f t="shared" si="2"/>
        <v>31.686</v>
      </c>
      <c r="Q28" s="57">
        <f t="shared" si="2"/>
        <v>47.383000000000003</v>
      </c>
      <c r="R28" s="57">
        <f t="shared" si="2"/>
        <v>45.438000000000002</v>
      </c>
      <c r="S28" s="57">
        <f t="shared" si="2"/>
        <v>32.213999999999999</v>
      </c>
      <c r="T28" s="57">
        <f t="shared" si="2"/>
        <v>12.93</v>
      </c>
      <c r="U28" s="57">
        <f t="shared" si="2"/>
        <v>7.3419999999999996</v>
      </c>
      <c r="V28" s="57">
        <f t="shared" si="2"/>
        <v>14.787000000000001</v>
      </c>
      <c r="W28" s="57">
        <f t="shared" si="2"/>
        <v>15.239000000000001</v>
      </c>
      <c r="X28" s="57">
        <f t="shared" si="2"/>
        <v>10.516999999999999</v>
      </c>
      <c r="Y28" s="57">
        <f t="shared" si="2"/>
        <v>15.939</v>
      </c>
      <c r="Z28" s="58">
        <f t="shared" si="2"/>
        <v>0</v>
      </c>
      <c r="AA28" s="59">
        <f t="shared" si="2"/>
        <v>287.673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29.855</v>
      </c>
      <c r="O47" s="83">
        <f t="shared" si="8"/>
        <v>24.342999999999996</v>
      </c>
      <c r="P47" s="83">
        <f t="shared" si="8"/>
        <v>31.686</v>
      </c>
      <c r="Q47" s="83">
        <f t="shared" si="8"/>
        <v>47.382999999999996</v>
      </c>
      <c r="R47" s="83">
        <f t="shared" si="8"/>
        <v>45.437999999999995</v>
      </c>
      <c r="S47" s="83">
        <f t="shared" si="8"/>
        <v>32.213999999999999</v>
      </c>
      <c r="T47" s="83">
        <f t="shared" si="8"/>
        <v>12.93</v>
      </c>
      <c r="U47" s="83">
        <f t="shared" si="8"/>
        <v>7.3419999999999996</v>
      </c>
      <c r="V47" s="83">
        <f t="shared" si="8"/>
        <v>14.787000000000001</v>
      </c>
      <c r="W47" s="83">
        <f t="shared" si="8"/>
        <v>15.239000000000001</v>
      </c>
      <c r="X47" s="83">
        <f t="shared" si="8"/>
        <v>10.516999999999999</v>
      </c>
      <c r="Y47" s="83">
        <f t="shared" si="8"/>
        <v>15.939</v>
      </c>
      <c r="Z47" s="84">
        <f t="shared" si="8"/>
        <v>0</v>
      </c>
      <c r="AA47" s="100">
        <f>SUM(B47:Z47)</f>
        <v>287.673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2021-06-13T08:20:21Z</dcterms:created>
  <dcterms:modified xsi:type="dcterms:W3CDTF">2021-06-13T08:20:22Z</dcterms:modified>
</cp:coreProperties>
</file>