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[1]SPOT_Orders_OverView_01!$A$23:$A$38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47" i="4"/>
  <c r="C47" i="4"/>
  <c r="D47" i="4"/>
  <c r="E47" i="4"/>
  <c r="F47" i="4"/>
  <c r="G47" i="4"/>
  <c r="H47" i="4"/>
  <c r="I47" i="4"/>
  <c r="J47" i="4"/>
  <c r="K47" i="4"/>
  <c r="L47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B36" i="4"/>
  <c r="C36" i="4"/>
  <c r="D36" i="4"/>
  <c r="E36" i="4"/>
  <c r="F36" i="4"/>
  <c r="G36" i="4"/>
  <c r="H36" i="4"/>
  <c r="I36" i="4"/>
  <c r="J36" i="4"/>
  <c r="K36" i="4"/>
  <c r="L36" i="4"/>
  <c r="M36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<sst xmlns="http://schemas.openxmlformats.org/spreadsheetml/2006/main" count="110" uniqueCount="49">
  <si>
    <t>Publication on: 12/06/2021 11:24:33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</si>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</sst>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7">
                  <c:v>16.484000000000002</c:v>
                </c:pt>
                <c:pt idx="19">
                  <c:v>0.55900000000000005</c:v>
                </c:pt>
                <c:pt idx="20">
                  <c:v>7.6719999999999997</c:v>
                </c:pt>
                <c:pt idx="21">
                  <c:v>6.2519999999999998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9.2040000000000006</c:v>
                </c:pt>
                <c:pt idx="13">
                  <c:v>0.72899999999999998</c:v>
                </c:pt>
                <c:pt idx="14">
                  <c:v>12.303000000000001</c:v>
                </c:pt>
                <c:pt idx="15">
                  <c:v>5.5339999999999998</c:v>
                </c:pt>
                <c:pt idx="16">
                  <c:v>4.4050000000000002</c:v>
                </c:pt>
                <c:pt idx="17">
                  <c:v>0.71899999999999997</c:v>
                </c:pt>
                <c:pt idx="18">
                  <c:v>1.0169999999999999</c:v>
                </c:pt>
                <c:pt idx="19">
                  <c:v>2.0289999999999999</c:v>
                </c:pt>
                <c:pt idx="20">
                  <c:v>0.97399999999999998</c:v>
                </c:pt>
                <c:pt idx="21">
                  <c:v>0.98799999999999999</c:v>
                </c:pt>
                <c:pt idx="22">
                  <c:v>1.7769999999999999</c:v>
                </c:pt>
                <c:pt idx="23">
                  <c:v>4.0649999999999995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84640464"/>
        <c:axId val="28464085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16.893000000000001</c:v>
                </c:pt>
                <c:pt idx="13">
                  <c:v>6.8940000000000001</c:v>
                </c:pt>
                <c:pt idx="14">
                  <c:v>26.010999999999996</c:v>
                </c:pt>
                <c:pt idx="15">
                  <c:v>21.213000000000005</c:v>
                </c:pt>
                <c:pt idx="16">
                  <c:v>19.902999999999999</c:v>
                </c:pt>
                <c:pt idx="17">
                  <c:v>29.405999999999999</c:v>
                </c:pt>
                <c:pt idx="18">
                  <c:v>12.355</c:v>
                </c:pt>
                <c:pt idx="19">
                  <c:v>11.364000000000001</c:v>
                </c:pt>
                <c:pt idx="20">
                  <c:v>13.885999999999999</c:v>
                </c:pt>
                <c:pt idx="21">
                  <c:v>12.72</c:v>
                </c:pt>
                <c:pt idx="22">
                  <c:v>7.6989999999999998</c:v>
                </c:pt>
                <c:pt idx="23">
                  <c:v>5.4260000000000002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4640464"/>
        <c:axId val="28464085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66.45</c:v>
                </c:pt>
                <c:pt idx="13">
                  <c:v>66.81</c:v>
                </c:pt>
                <c:pt idx="14">
                  <c:v>70.86</c:v>
                </c:pt>
                <c:pt idx="15">
                  <c:v>71.86</c:v>
                </c:pt>
                <c:pt idx="16">
                  <c:v>77.42</c:v>
                </c:pt>
                <c:pt idx="17">
                  <c:v>79.94</c:v>
                </c:pt>
                <c:pt idx="18">
                  <c:v>75.42</c:v>
                </c:pt>
                <c:pt idx="19">
                  <c:v>79.12</c:v>
                </c:pt>
                <c:pt idx="20">
                  <c:v>88.89</c:v>
                </c:pt>
                <c:pt idx="21">
                  <c:v>88.89</c:v>
                </c:pt>
                <c:pt idx="22">
                  <c:v>88.22</c:v>
                </c:pt>
                <c:pt idx="23">
                  <c:v>76.66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4641640"/>
        <c:axId val="284641248"/>
      </c:lineChart>
      <c:catAx>
        <c:axId val="2846404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4640856"/>
        <c:crosses val="autoZero"/>
        <c:auto val="1"/>
        <c:lblAlgn val="ctr"/>
        <c:lblOffset val="100"/>
        <c:noMultiLvlLbl val="0"/>
      </c:catAx>
      <c:valAx>
        <c:axId val="284640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4640464"/>
        <c:crosses val="autoZero"/>
        <c:crossBetween val="between"/>
      </c:valAx>
      <c:valAx>
        <c:axId val="2846412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4641640"/>
        <c:crosses val="max"/>
        <c:crossBetween val="between"/>
      </c:valAx>
      <c:catAx>
        <c:axId val="28464164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846412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44360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44359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30.967000000000002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43.743999999999993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109.05899999999998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7.383</v>
          </cell>
        </row>
        <row r="40">
          <cell r="C40">
            <v>55.831999999999994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120.55500000000001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66.45</v>
          </cell>
          <cell r="O7">
            <v>66.81</v>
          </cell>
          <cell r="P7">
            <v>70.86</v>
          </cell>
          <cell r="Q7">
            <v>71.86</v>
          </cell>
          <cell r="R7">
            <v>77.42</v>
          </cell>
          <cell r="S7">
            <v>79.94</v>
          </cell>
          <cell r="T7">
            <v>75.42</v>
          </cell>
          <cell r="U7">
            <v>79.12</v>
          </cell>
          <cell r="V7">
            <v>88.89</v>
          </cell>
          <cell r="W7">
            <v>88.89</v>
          </cell>
          <cell r="X7">
            <v>88.22</v>
          </cell>
          <cell r="Y7">
            <v>76.66</v>
          </cell>
        </row>
        <row r="35">
          <cell r="S35">
            <v>6.0549999999999997</v>
          </cell>
        </row>
        <row r="36">
          <cell r="S36">
            <v>10.429</v>
          </cell>
          <cell r="U36">
            <v>0.55900000000000005</v>
          </cell>
          <cell r="V36">
            <v>7.6719999999999997</v>
          </cell>
          <cell r="W36">
            <v>6.2519999999999998</v>
          </cell>
        </row>
        <row r="57">
          <cell r="N57">
            <v>9.2040000000000006</v>
          </cell>
          <cell r="O57">
            <v>0.72899999999999998</v>
          </cell>
          <cell r="P57">
            <v>12.303000000000001</v>
          </cell>
          <cell r="Q57">
            <v>5.5339999999999998</v>
          </cell>
          <cell r="R57">
            <v>4.4050000000000002</v>
          </cell>
          <cell r="S57">
            <v>0.71899999999999997</v>
          </cell>
          <cell r="T57">
            <v>1.0169999999999999</v>
          </cell>
          <cell r="U57">
            <v>2.0289999999999999</v>
          </cell>
          <cell r="V57">
            <v>0.97399999999999998</v>
          </cell>
          <cell r="W57">
            <v>0.98799999999999999</v>
          </cell>
          <cell r="X57">
            <v>1.7769999999999999</v>
          </cell>
          <cell r="Y57">
            <v>4.0649999999999995</v>
          </cell>
        </row>
        <row r="64">
          <cell r="N64">
            <v>7.6890000000000001</v>
          </cell>
          <cell r="O64">
            <v>6.1649999999999991</v>
          </cell>
          <cell r="P64">
            <v>13.708</v>
          </cell>
          <cell r="Q64">
            <v>15.679</v>
          </cell>
          <cell r="R64">
            <v>15.497999999999999</v>
          </cell>
          <cell r="S64">
            <v>12.202999999999999</v>
          </cell>
          <cell r="T64">
            <v>11.337999999999999</v>
          </cell>
          <cell r="U64">
            <v>8.7759999999999998</v>
          </cell>
          <cell r="V64">
            <v>5.24</v>
          </cell>
          <cell r="W64">
            <v>5.48</v>
          </cell>
          <cell r="X64">
            <v>5.9220000000000006</v>
          </cell>
          <cell r="Y64">
            <v>1.361</v>
          </cell>
        </row>
      </sheetData>
      <sheetData sheetId="17">
        <row r="57">
          <cell r="N57">
            <v>16.367999999999999</v>
          </cell>
          <cell r="O57">
            <v>5.7309999999999999</v>
          </cell>
          <cell r="P57">
            <v>18.108999999999998</v>
          </cell>
          <cell r="Q57">
            <v>12.539000000000001</v>
          </cell>
          <cell r="R57">
            <v>11.606999999999999</v>
          </cell>
          <cell r="S57">
            <v>21.693000000000001</v>
          </cell>
          <cell r="T57">
            <v>8.9480000000000004</v>
          </cell>
          <cell r="U57">
            <v>8.0169999999999995</v>
          </cell>
          <cell r="V57">
            <v>4.9000000000000004</v>
          </cell>
          <cell r="W57">
            <v>7.5950000000000006</v>
          </cell>
          <cell r="X57">
            <v>4.0280000000000005</v>
          </cell>
          <cell r="Y57">
            <v>1.02</v>
          </cell>
        </row>
        <row r="63">
          <cell r="P63">
            <v>2.1179999999999999</v>
          </cell>
          <cell r="Q63">
            <v>2.0579999999999998</v>
          </cell>
          <cell r="R63">
            <v>2.1139999999999999</v>
          </cell>
          <cell r="S63">
            <v>1.093</v>
          </cell>
        </row>
        <row r="64">
          <cell r="N64">
            <v>0.52500000000000002</v>
          </cell>
          <cell r="O64">
            <v>1.163</v>
          </cell>
          <cell r="P64">
            <v>5.7840000000000007</v>
          </cell>
          <cell r="Q64">
            <v>6.6159999999999997</v>
          </cell>
          <cell r="R64">
            <v>6.1819999999999995</v>
          </cell>
          <cell r="S64">
            <v>6.62</v>
          </cell>
          <cell r="T64">
            <v>3.4069999999999996</v>
          </cell>
          <cell r="U64">
            <v>3.3470000000000004</v>
          </cell>
          <cell r="V64">
            <v>8.9860000000000007</v>
          </cell>
          <cell r="W64">
            <v>5.125</v>
          </cell>
          <cell r="X64">
            <v>3.6709999999999994</v>
          </cell>
          <cell r="Y64">
            <v>4.4059999999999997</v>
          </cell>
        </row>
      </sheetData>
      <sheetData sheetId="18">
        <row r="7">
          <cell r="N7">
            <v>66.45</v>
          </cell>
          <cell r="O7">
            <v>66.81</v>
          </cell>
          <cell r="P7">
            <v>70.86</v>
          </cell>
          <cell r="Q7">
            <v>71.86</v>
          </cell>
          <cell r="R7">
            <v>77.42</v>
          </cell>
          <cell r="S7">
            <v>79.94</v>
          </cell>
          <cell r="T7">
            <v>75.42</v>
          </cell>
          <cell r="U7">
            <v>79.12</v>
          </cell>
          <cell r="V7">
            <v>88.89</v>
          </cell>
          <cell r="W7">
            <v>88.89</v>
          </cell>
          <cell r="X7">
            <v>88.22</v>
          </cell>
          <cell r="Y7">
            <v>76.66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RENOPTIPOWER</v>
          </cell>
        </row>
        <row r="15">
          <cell r="A15" t="str">
            <v>VOLTERRA</v>
          </cell>
        </row>
        <row r="16">
          <cell r="A16" t="str">
            <v>VOLTON</v>
          </cell>
        </row>
        <row r="17">
          <cell r="A17" t="str">
            <v>WATT_AND_VOLT</v>
          </cell>
        </row>
        <row r="18">
          <cell r="A18" t="str">
            <v>COUPLING_CBS</v>
          </cell>
        </row>
        <row r="23">
          <cell r="A23" t="str">
            <v>DAPEEP</v>
          </cell>
        </row>
        <row r="24">
          <cell r="A24" t="str">
            <v>ELPEDISON</v>
          </cell>
        </row>
        <row r="25">
          <cell r="A25" t="str">
            <v>EPA_THESS</v>
          </cell>
        </row>
        <row r="26">
          <cell r="A26" t="str">
            <v>FORENA</v>
          </cell>
        </row>
        <row r="27">
          <cell r="A27" t="str">
            <v>HERON</v>
          </cell>
        </row>
        <row r="28">
          <cell r="A28" t="str">
            <v>INACCESS</v>
          </cell>
        </row>
        <row r="29">
          <cell r="A29" t="str">
            <v>KEN</v>
          </cell>
        </row>
        <row r="30">
          <cell r="A30" t="str">
            <v>MYTILINEOS</v>
          </cell>
        </row>
        <row r="31">
          <cell r="A31" t="str">
            <v>OPTIMUS_ENERGY</v>
          </cell>
        </row>
        <row r="32">
          <cell r="A32" t="str">
            <v>RENOPTIPOWER</v>
          </cell>
        </row>
        <row r="33">
          <cell r="A33" t="str">
            <v>VIENER</v>
          </cell>
        </row>
        <row r="34">
          <cell r="A34" t="str">
            <v>VOLTERRA</v>
          </cell>
        </row>
        <row r="35">
          <cell r="A35" t="str">
            <v>VOLTON</v>
          </cell>
        </row>
        <row r="36">
          <cell r="A36" t="str">
            <v>WATT_AND_VOLT</v>
          </cell>
        </row>
        <row r="37">
          <cell r="A3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44360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44358</v>
          </cell>
        </row>
        <row r="4">
          <cell r="B4">
            <v>44358</v>
          </cell>
        </row>
        <row r="5">
          <cell r="B5">
            <v>44358</v>
          </cell>
        </row>
        <row r="6">
          <cell r="B6">
            <v>44358</v>
          </cell>
        </row>
        <row r="7">
          <cell r="B7">
            <v>44358</v>
          </cell>
        </row>
        <row r="8">
          <cell r="B8">
            <v>44358</v>
          </cell>
        </row>
        <row r="9">
          <cell r="B9">
            <v>44358</v>
          </cell>
        </row>
        <row r="10">
          <cell r="B10">
            <v>44358</v>
          </cell>
        </row>
        <row r="11">
          <cell r="B11">
            <v>44358</v>
          </cell>
        </row>
        <row r="12">
          <cell r="B12">
            <v>44358</v>
          </cell>
        </row>
        <row r="13">
          <cell r="B13">
            <v>44358</v>
          </cell>
        </row>
        <row r="14">
          <cell r="B14">
            <v>44358</v>
          </cell>
        </row>
        <row r="15">
          <cell r="B15">
            <v>44358</v>
          </cell>
        </row>
        <row r="16">
          <cell r="B16">
            <v>44358</v>
          </cell>
        </row>
      </sheetData>
      <sheetData sheetId="41">
        <row r="2">
          <cell r="C2">
            <v>44361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869.86059999999998</v>
          </cell>
          <cell r="J12">
            <v>869.86099999999999</v>
          </cell>
          <cell r="K12">
            <v>869.86099999999999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273.05419999999998</v>
          </cell>
          <cell r="J13">
            <v>273.05399999999997</v>
          </cell>
          <cell r="K13">
            <v>273.05399999999997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13.494300000000001</v>
          </cell>
          <cell r="J20">
            <v>13.494</v>
          </cell>
          <cell r="K20">
            <v>13.494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32.375</v>
          </cell>
          <cell r="J22">
            <v>32.375</v>
          </cell>
          <cell r="K22">
            <v>32.375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85.904399999999995</v>
          </cell>
          <cell r="J23">
            <v>85.903999999999996</v>
          </cell>
          <cell r="K23">
            <v>85.903999999999996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59.100299999999997</v>
          </cell>
          <cell r="J25">
            <v>59.1</v>
          </cell>
          <cell r="K25">
            <v>59.1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230.59970000000001</v>
          </cell>
          <cell r="J27">
            <v>230.6</v>
          </cell>
          <cell r="K27">
            <v>229.601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29.0608</v>
          </cell>
          <cell r="J32">
            <v>29.061</v>
          </cell>
          <cell r="K32">
            <v>16.061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44360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1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ibrahimk@ayen.com.tr;bledjanb@ayen.com.tr;bledjanb@ayen.com.tr;ibrahimk@ayen.com.tr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e.kotopouli@weenergy.gr;a.dardamanis@weenergy.gr;c.zografos@weenergy.gr</v>
          </cell>
          <cell r="O27" t="str">
            <v>e.kotopouli@weenergy.gr;c.zografos@weenergy.gr;e.kotopouli@weenergy.gr;ip@weenergy.gr;c.zografos@weenergy.gr</v>
          </cell>
          <cell r="P27" t="str">
            <v>e.kotopouli@weenergy.gr;a.dardamanis@weenergy.gr</v>
          </cell>
          <cell r="S27" t="str">
            <v>e.kotopouli@weenergy.gr;a.dardamanis@weenergy.gr;c.zografos@weenergy.gr</v>
          </cell>
          <cell r="T27" t="str">
            <v>vkalavrouziotis@eunice-group.com;e.kotopouli@weenergy.gr</v>
          </cell>
          <cell r="U27" t="str">
            <v>e.kotopouli@weenergy.gr;a.dardamanis@weenergy.gr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44359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16.893000000000001</v>
      </c>
      <c r="O4" s="18">
        <v>6.8940000000000001</v>
      </c>
      <c r="P4" s="18">
        <v>26.010999999999999</v>
      </c>
      <c r="Q4" s="18">
        <v>21.212999999999997</v>
      </c>
      <c r="R4" s="18">
        <v>19.902999999999999</v>
      </c>
      <c r="S4" s="18">
        <v>29.405999999999999</v>
      </c>
      <c r="T4" s="18">
        <v>12.354999999999999</v>
      </c>
      <c r="U4" s="18">
        <v>11.364000000000001</v>
      </c>
      <c r="V4" s="18">
        <v>13.885999999999999</v>
      </c>
      <c r="W4" s="18">
        <v>12.72</v>
      </c>
      <c r="X4" s="18">
        <v>7.6990000000000007</v>
      </c>
      <c r="Y4" s="18">
        <v>5.4259999999999993</v>
      </c>
      <c r="Z4" s="19"/>
      <c r="AA4" s="20">
        <f>SUM(B4:Z4)</f>
        <v>183.76999999999998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66.45</v>
      </c>
      <c r="O7" s="28">
        <v>66.81</v>
      </c>
      <c r="P7" s="28">
        <v>70.86</v>
      </c>
      <c r="Q7" s="28">
        <v>71.86</v>
      </c>
      <c r="R7" s="28">
        <v>77.42</v>
      </c>
      <c r="S7" s="28">
        <v>79.94</v>
      </c>
      <c r="T7" s="28">
        <v>75.42</v>
      </c>
      <c r="U7" s="28">
        <v>79.12</v>
      </c>
      <c r="V7" s="28">
        <v>88.89</v>
      </c>
      <c r="W7" s="28">
        <v>88.89</v>
      </c>
      <c r="X7" s="28">
        <v>88.22</v>
      </c>
      <c r="Y7" s="28">
        <v>76.66</v>
      </c>
      <c r="Z7" s="29"/>
      <c r="AA7" s="30">
        <f>IF(SUM(GR_MAINLAND_MCP_SUM_SELL)&lt;&gt;0,AVERAGEIF(GR_MAINLAND_MCP_SUM_SELL,"&lt;&gt;"""),"")</f>
        <v>77.545000000000002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>
        <v>16.484000000000002</v>
      </c>
      <c r="T11" s="47"/>
      <c r="U11" s="47">
        <v>0.55900000000000005</v>
      </c>
      <c r="V11" s="47">
        <v>7.6719999999999997</v>
      </c>
      <c r="W11" s="47">
        <v>6.2519999999999998</v>
      </c>
      <c r="X11" s="47"/>
      <c r="Y11" s="47"/>
      <c r="Z11" s="48"/>
      <c r="AA11" s="49">
        <f>SUM(B11:Z11)</f>
        <v>30.967000000000002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9.2040000000000006</v>
      </c>
      <c r="O13" s="52">
        <v>0.72899999999999998</v>
      </c>
      <c r="P13" s="52">
        <v>12.303000000000001</v>
      </c>
      <c r="Q13" s="52">
        <v>5.5339999999999998</v>
      </c>
      <c r="R13" s="52">
        <v>4.4050000000000002</v>
      </c>
      <c r="S13" s="52">
        <v>0.71899999999999997</v>
      </c>
      <c r="T13" s="52">
        <v>1.0169999999999999</v>
      </c>
      <c r="U13" s="52">
        <v>2.0289999999999999</v>
      </c>
      <c r="V13" s="52">
        <v>0.97399999999999998</v>
      </c>
      <c r="W13" s="52">
        <v>0.98799999999999999</v>
      </c>
      <c r="X13" s="52">
        <v>1.7769999999999999</v>
      </c>
      <c r="Y13" s="52">
        <v>4.0649999999999995</v>
      </c>
      <c r="Z13" s="53"/>
      <c r="AA13" s="54">
        <f>SUM(B13:Z13)</f>
        <v>43.743999999999993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9.2040000000000006</v>
      </c>
      <c r="O14" s="57">
        <f t="shared" si="0"/>
        <v>0.72899999999999998</v>
      </c>
      <c r="P14" s="57">
        <f t="shared" si="0"/>
        <v>12.303000000000001</v>
      </c>
      <c r="Q14" s="57">
        <f t="shared" si="0"/>
        <v>5.5339999999999998</v>
      </c>
      <c r="R14" s="57">
        <f t="shared" si="0"/>
        <v>4.4050000000000002</v>
      </c>
      <c r="S14" s="57">
        <f t="shared" si="0"/>
        <v>17.203000000000003</v>
      </c>
      <c r="T14" s="57">
        <f t="shared" si="0"/>
        <v>1.0169999999999999</v>
      </c>
      <c r="U14" s="57">
        <f t="shared" si="0"/>
        <v>2.5880000000000001</v>
      </c>
      <c r="V14" s="57">
        <f t="shared" si="0"/>
        <v>8.645999999999999</v>
      </c>
      <c r="W14" s="57">
        <f t="shared" si="0"/>
        <v>7.24</v>
      </c>
      <c r="X14" s="57">
        <f t="shared" si="0"/>
        <v>1.7769999999999999</v>
      </c>
      <c r="Y14" s="57">
        <f t="shared" si="0"/>
        <v>4.0649999999999995</v>
      </c>
      <c r="Z14" s="58" t="str">
        <f t="shared" si="0"/>
        <v/>
      </c>
      <c r="AA14" s="59">
        <f>SUM(AA9:AA13)</f>
        <v>74.710999999999999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7.6890000000000001</v>
      </c>
      <c r="O19" s="76">
        <v>6.1649999999999991</v>
      </c>
      <c r="P19" s="76">
        <v>13.708</v>
      </c>
      <c r="Q19" s="76">
        <v>15.679</v>
      </c>
      <c r="R19" s="76">
        <v>15.497999999999999</v>
      </c>
      <c r="S19" s="76">
        <v>12.202999999999999</v>
      </c>
      <c r="T19" s="76">
        <v>11.337999999999999</v>
      </c>
      <c r="U19" s="76">
        <v>8.7759999999999998</v>
      </c>
      <c r="V19" s="76">
        <v>5.24</v>
      </c>
      <c r="W19" s="76">
        <v>5.48</v>
      </c>
      <c r="X19" s="76">
        <v>5.9220000000000006</v>
      </c>
      <c r="Y19" s="76">
        <v>1.361</v>
      </c>
      <c r="Z19" s="73"/>
      <c r="AA19" s="74">
        <f>SUM(B19:Z19)</f>
        <v>109.05899999999998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7.6890000000000001</v>
      </c>
      <c r="O22" s="83">
        <f t="shared" si="1"/>
        <v>6.1649999999999991</v>
      </c>
      <c r="P22" s="83">
        <f t="shared" si="1"/>
        <v>13.708</v>
      </c>
      <c r="Q22" s="83">
        <f t="shared" si="1"/>
        <v>15.679</v>
      </c>
      <c r="R22" s="83">
        <f t="shared" si="1"/>
        <v>15.497999999999999</v>
      </c>
      <c r="S22" s="83">
        <f t="shared" si="1"/>
        <v>12.202999999999999</v>
      </c>
      <c r="T22" s="83">
        <f t="shared" si="1"/>
        <v>11.337999999999999</v>
      </c>
      <c r="U22" s="83">
        <f t="shared" si="1"/>
        <v>8.7759999999999998</v>
      </c>
      <c r="V22" s="83">
        <f t="shared" si="1"/>
        <v>5.24</v>
      </c>
      <c r="W22" s="83">
        <f t="shared" si="1"/>
        <v>5.48</v>
      </c>
      <c r="X22" s="83">
        <f t="shared" si="1"/>
        <v>5.9220000000000006</v>
      </c>
      <c r="Y22" s="83">
        <f t="shared" si="1"/>
        <v>1.361</v>
      </c>
      <c r="Z22" s="84" t="str">
        <f t="shared" si="1"/>
        <v/>
      </c>
      <c r="AA22" s="85">
        <f>SUM(AA17:AA21)</f>
        <v>109.05899999999998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16.893000000000001</v>
      </c>
      <c r="O26" s="72">
        <v>6.8940000000000001</v>
      </c>
      <c r="P26" s="72">
        <v>26.010999999999999</v>
      </c>
      <c r="Q26" s="72">
        <v>21.213000000000001</v>
      </c>
      <c r="R26" s="72">
        <v>19.902999999999999</v>
      </c>
      <c r="S26" s="72">
        <v>29.405999999999999</v>
      </c>
      <c r="T26" s="72">
        <v>12.355</v>
      </c>
      <c r="U26" s="72">
        <v>11.364000000000001</v>
      </c>
      <c r="V26" s="72">
        <v>13.885999999999999</v>
      </c>
      <c r="W26" s="72">
        <v>12.72</v>
      </c>
      <c r="X26" s="72">
        <v>7.6989999999999998</v>
      </c>
      <c r="Y26" s="72">
        <v>5.4260000000000002</v>
      </c>
      <c r="Z26" s="73"/>
      <c r="AA26" s="74">
        <f>SUM(B26:Z26)</f>
        <v>183.76999999999998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16.893000000000001</v>
      </c>
      <c r="O28" s="57">
        <f t="shared" si="2"/>
        <v>6.8940000000000001</v>
      </c>
      <c r="P28" s="57">
        <f t="shared" si="2"/>
        <v>26.010999999999999</v>
      </c>
      <c r="Q28" s="57">
        <f t="shared" si="2"/>
        <v>21.213000000000001</v>
      </c>
      <c r="R28" s="57">
        <f t="shared" si="2"/>
        <v>19.902999999999999</v>
      </c>
      <c r="S28" s="57">
        <f t="shared" si="2"/>
        <v>29.405999999999999</v>
      </c>
      <c r="T28" s="57">
        <f t="shared" si="2"/>
        <v>12.355</v>
      </c>
      <c r="U28" s="57">
        <f t="shared" si="2"/>
        <v>11.364000000000001</v>
      </c>
      <c r="V28" s="57">
        <f t="shared" si="2"/>
        <v>13.885999999999999</v>
      </c>
      <c r="W28" s="57">
        <f t="shared" si="2"/>
        <v>12.72</v>
      </c>
      <c r="X28" s="57">
        <f t="shared" si="2"/>
        <v>7.6989999999999998</v>
      </c>
      <c r="Y28" s="57">
        <f t="shared" si="2"/>
        <v>5.4260000000000002</v>
      </c>
      <c r="Z28" s="58" t="str">
        <f t="shared" si="2"/>
        <v/>
      </c>
      <c r="AA28" s="59">
        <f>SUM(AA25:AA27)</f>
        <v>183.76999999999998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16.893000000000001</v>
      </c>
      <c r="O47" s="83">
        <f t="shared" si="8"/>
        <v>6.8939999999999992</v>
      </c>
      <c r="P47" s="83">
        <f t="shared" si="8"/>
        <v>26.011000000000003</v>
      </c>
      <c r="Q47" s="83">
        <f t="shared" si="8"/>
        <v>21.213000000000001</v>
      </c>
      <c r="R47" s="83">
        <f t="shared" si="8"/>
        <v>19.902999999999999</v>
      </c>
      <c r="S47" s="83">
        <f t="shared" si="8"/>
        <v>29.406000000000002</v>
      </c>
      <c r="T47" s="83">
        <f t="shared" si="8"/>
        <v>12.354999999999999</v>
      </c>
      <c r="U47" s="83">
        <f t="shared" si="8"/>
        <v>11.364000000000001</v>
      </c>
      <c r="V47" s="83">
        <f t="shared" si="8"/>
        <v>13.885999999999999</v>
      </c>
      <c r="W47" s="83">
        <f t="shared" si="8"/>
        <v>12.72</v>
      </c>
      <c r="X47" s="83">
        <f t="shared" si="8"/>
        <v>7.6990000000000007</v>
      </c>
      <c r="Y47" s="83">
        <f t="shared" si="8"/>
        <v>5.4259999999999993</v>
      </c>
      <c r="Z47" s="84" t="str">
        <f t="shared" si="8"/>
        <v/>
      </c>
      <c r="AA47" s="100">
        <f>SUM(B47:Z47)</f>
        <v>183.76999999999998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44359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16.893000000000001</v>
      </c>
      <c r="O4" s="18">
        <v>6.8940000000000001</v>
      </c>
      <c r="P4" s="18">
        <v>26.010999999999996</v>
      </c>
      <c r="Q4" s="18">
        <v>21.213000000000005</v>
      </c>
      <c r="R4" s="18">
        <v>19.902999999999999</v>
      </c>
      <c r="S4" s="18">
        <v>29.405999999999999</v>
      </c>
      <c r="T4" s="18">
        <v>12.355</v>
      </c>
      <c r="U4" s="18">
        <v>11.364000000000001</v>
      </c>
      <c r="V4" s="18">
        <v>13.885999999999999</v>
      </c>
      <c r="W4" s="18">
        <v>12.72</v>
      </c>
      <c r="X4" s="18">
        <v>7.6989999999999998</v>
      </c>
      <c r="Y4" s="18">
        <v>5.4260000000000002</v>
      </c>
      <c r="Z4" s="19"/>
      <c r="AA4" s="20">
        <f>SUM(B4:Z4)</f>
        <v>183.76999999999998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66.45</v>
      </c>
      <c r="O7" s="28">
        <v>66.81</v>
      </c>
      <c r="P7" s="28">
        <v>70.86</v>
      </c>
      <c r="Q7" s="28">
        <v>71.86</v>
      </c>
      <c r="R7" s="28">
        <v>77.42</v>
      </c>
      <c r="S7" s="28">
        <v>79.94</v>
      </c>
      <c r="T7" s="28">
        <v>75.42</v>
      </c>
      <c r="U7" s="28">
        <v>79.12</v>
      </c>
      <c r="V7" s="28">
        <v>88.89</v>
      </c>
      <c r="W7" s="28">
        <v>88.89</v>
      </c>
      <c r="X7" s="28">
        <v>88.22</v>
      </c>
      <c r="Y7" s="28">
        <v>76.66</v>
      </c>
      <c r="Z7" s="29"/>
      <c r="AA7" s="30">
        <v>77.545000000000002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16.367999999999999</v>
      </c>
      <c r="O13" s="52">
        <v>5.7309999999999999</v>
      </c>
      <c r="P13" s="52">
        <v>18.108999999999998</v>
      </c>
      <c r="Q13" s="52">
        <v>12.539000000000001</v>
      </c>
      <c r="R13" s="52">
        <v>11.606999999999999</v>
      </c>
      <c r="S13" s="52">
        <v>21.693000000000001</v>
      </c>
      <c r="T13" s="52">
        <v>8.9480000000000004</v>
      </c>
      <c r="U13" s="52">
        <v>8.0169999999999995</v>
      </c>
      <c r="V13" s="52">
        <v>4.9000000000000004</v>
      </c>
      <c r="W13" s="52">
        <v>7.5950000000000006</v>
      </c>
      <c r="X13" s="52">
        <v>4.0280000000000005</v>
      </c>
      <c r="Y13" s="52">
        <v>1.02</v>
      </c>
      <c r="Z13" s="53"/>
      <c r="AA13" s="54">
        <f>SUM(B13:Z13)</f>
        <v>120.55500000000001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16.367999999999999</v>
      </c>
      <c r="O14" s="57">
        <f t="shared" si="0"/>
        <v>5.7309999999999999</v>
      </c>
      <c r="P14" s="57">
        <f t="shared" si="0"/>
        <v>18.108999999999998</v>
      </c>
      <c r="Q14" s="57">
        <f t="shared" si="0"/>
        <v>12.539000000000001</v>
      </c>
      <c r="R14" s="57">
        <f t="shared" si="0"/>
        <v>11.606999999999999</v>
      </c>
      <c r="S14" s="57">
        <f t="shared" si="0"/>
        <v>21.693000000000001</v>
      </c>
      <c r="T14" s="57">
        <f t="shared" si="0"/>
        <v>8.9480000000000004</v>
      </c>
      <c r="U14" s="57">
        <f t="shared" si="0"/>
        <v>8.0169999999999995</v>
      </c>
      <c r="V14" s="57">
        <f t="shared" si="0"/>
        <v>4.9000000000000004</v>
      </c>
      <c r="W14" s="57">
        <f t="shared" si="0"/>
        <v>7.5950000000000006</v>
      </c>
      <c r="X14" s="57">
        <f t="shared" si="0"/>
        <v>4.0280000000000005</v>
      </c>
      <c r="Y14" s="57">
        <f t="shared" si="0"/>
        <v>1.02</v>
      </c>
      <c r="Z14" s="58" t="str">
        <f t="shared" si="0"/>
        <v/>
      </c>
      <c r="AA14" s="59">
        <f>SUM(AA9:AA13)</f>
        <v>120.55500000000001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>
        <v>2.1179999999999999</v>
      </c>
      <c r="Q18" s="72">
        <v>2.0579999999999998</v>
      </c>
      <c r="R18" s="72">
        <v>2.1139999999999999</v>
      </c>
      <c r="S18" s="72">
        <v>1.093</v>
      </c>
      <c r="T18" s="72"/>
      <c r="U18" s="72"/>
      <c r="V18" s="72"/>
      <c r="W18" s="72"/>
      <c r="X18" s="72"/>
      <c r="Y18" s="72"/>
      <c r="Z18" s="73"/>
      <c r="AA18" s="74">
        <f>SUM(B18:Z18)</f>
        <v>7.383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0.52500000000000002</v>
      </c>
      <c r="O19" s="76">
        <v>1.163</v>
      </c>
      <c r="P19" s="76">
        <v>5.7840000000000007</v>
      </c>
      <c r="Q19" s="76">
        <v>6.6159999999999997</v>
      </c>
      <c r="R19" s="76">
        <v>6.1819999999999995</v>
      </c>
      <c r="S19" s="76">
        <v>6.62</v>
      </c>
      <c r="T19" s="76">
        <v>3.4069999999999996</v>
      </c>
      <c r="U19" s="76">
        <v>3.3470000000000004</v>
      </c>
      <c r="V19" s="76">
        <v>8.9860000000000007</v>
      </c>
      <c r="W19" s="76">
        <v>5.125</v>
      </c>
      <c r="X19" s="76">
        <v>3.6709999999999994</v>
      </c>
      <c r="Y19" s="76">
        <v>4.4059999999999997</v>
      </c>
      <c r="Z19" s="73"/>
      <c r="AA19" s="74">
        <f>SUM(B19:Z19)</f>
        <v>55.831999999999994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0.52500000000000002</v>
      </c>
      <c r="O22" s="83">
        <f t="shared" si="1"/>
        <v>1.163</v>
      </c>
      <c r="P22" s="83">
        <f t="shared" si="1"/>
        <v>7.902000000000001</v>
      </c>
      <c r="Q22" s="83">
        <f t="shared" si="1"/>
        <v>8.6739999999999995</v>
      </c>
      <c r="R22" s="83">
        <f t="shared" si="1"/>
        <v>8.2959999999999994</v>
      </c>
      <c r="S22" s="83">
        <f t="shared" si="1"/>
        <v>7.7130000000000001</v>
      </c>
      <c r="T22" s="83">
        <f t="shared" si="1"/>
        <v>3.4069999999999996</v>
      </c>
      <c r="U22" s="83">
        <f t="shared" si="1"/>
        <v>3.3470000000000004</v>
      </c>
      <c r="V22" s="83">
        <f t="shared" si="1"/>
        <v>8.9860000000000007</v>
      </c>
      <c r="W22" s="83">
        <f t="shared" si="1"/>
        <v>5.125</v>
      </c>
      <c r="X22" s="83">
        <f t="shared" si="1"/>
        <v>3.6709999999999994</v>
      </c>
      <c r="Y22" s="83">
        <f t="shared" si="1"/>
        <v>4.4059999999999997</v>
      </c>
      <c r="Z22" s="84">
        <f t="shared" si="1"/>
        <v>0</v>
      </c>
      <c r="AA22" s="85">
        <f t="shared" si="1"/>
        <v>63.214999999999996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16.893000000000001</v>
      </c>
      <c r="O26" s="72">
        <v>6.8940000000000001</v>
      </c>
      <c r="P26" s="72">
        <v>26.010999999999999</v>
      </c>
      <c r="Q26" s="72">
        <v>21.213000000000001</v>
      </c>
      <c r="R26" s="72">
        <v>19.902999999999999</v>
      </c>
      <c r="S26" s="72">
        <v>29.405999999999999</v>
      </c>
      <c r="T26" s="72">
        <v>12.355</v>
      </c>
      <c r="U26" s="72">
        <v>11.364000000000001</v>
      </c>
      <c r="V26" s="72">
        <v>13.885999999999999</v>
      </c>
      <c r="W26" s="72">
        <v>12.72</v>
      </c>
      <c r="X26" s="72">
        <v>7.6989999999999998</v>
      </c>
      <c r="Y26" s="72">
        <v>5.4260000000000002</v>
      </c>
      <c r="Z26" s="73"/>
      <c r="AA26" s="74">
        <f>SUM(B26:Z26)</f>
        <v>183.76999999999998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16.893000000000001</v>
      </c>
      <c r="O28" s="57">
        <f t="shared" si="2"/>
        <v>6.8940000000000001</v>
      </c>
      <c r="P28" s="57">
        <f t="shared" si="2"/>
        <v>26.010999999999999</v>
      </c>
      <c r="Q28" s="57">
        <f t="shared" si="2"/>
        <v>21.213000000000001</v>
      </c>
      <c r="R28" s="57">
        <f t="shared" si="2"/>
        <v>19.902999999999999</v>
      </c>
      <c r="S28" s="57">
        <f t="shared" si="2"/>
        <v>29.405999999999999</v>
      </c>
      <c r="T28" s="57">
        <f t="shared" si="2"/>
        <v>12.355</v>
      </c>
      <c r="U28" s="57">
        <f t="shared" si="2"/>
        <v>11.364000000000001</v>
      </c>
      <c r="V28" s="57">
        <f t="shared" si="2"/>
        <v>13.885999999999999</v>
      </c>
      <c r="W28" s="57">
        <f t="shared" si="2"/>
        <v>12.72</v>
      </c>
      <c r="X28" s="57">
        <f t="shared" si="2"/>
        <v>7.6989999999999998</v>
      </c>
      <c r="Y28" s="57">
        <f t="shared" si="2"/>
        <v>5.4260000000000002</v>
      </c>
      <c r="Z28" s="58">
        <f t="shared" si="2"/>
        <v>0</v>
      </c>
      <c r="AA28" s="59">
        <f t="shared" si="2"/>
        <v>183.76999999999998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16.892999999999997</v>
      </c>
      <c r="O47" s="83">
        <f t="shared" si="8"/>
        <v>6.8940000000000001</v>
      </c>
      <c r="P47" s="83">
        <f t="shared" si="8"/>
        <v>26.010999999999999</v>
      </c>
      <c r="Q47" s="83">
        <f t="shared" si="8"/>
        <v>21.213000000000001</v>
      </c>
      <c r="R47" s="83">
        <f t="shared" si="8"/>
        <v>19.902999999999999</v>
      </c>
      <c r="S47" s="83">
        <f t="shared" si="8"/>
        <v>29.406000000000002</v>
      </c>
      <c r="T47" s="83">
        <f t="shared" si="8"/>
        <v>12.355</v>
      </c>
      <c r="U47" s="83">
        <f t="shared" si="8"/>
        <v>11.364000000000001</v>
      </c>
      <c r="V47" s="83">
        <f t="shared" si="8"/>
        <v>13.886000000000001</v>
      </c>
      <c r="W47" s="83">
        <f t="shared" si="8"/>
        <v>12.72</v>
      </c>
      <c r="X47" s="83">
        <f t="shared" si="8"/>
        <v>7.6989999999999998</v>
      </c>
      <c r="Y47" s="83">
        <f t="shared" si="8"/>
        <v>5.4260000000000002</v>
      </c>
      <c r="Z47" s="84">
        <f t="shared" si="8"/>
        <v>0</v>
      </c>
      <c r="AA47" s="100">
        <f>SUM(B47:Z47)</f>
        <v>183.76999999999998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44359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2021-06-12T08:24:33Z</dcterms:created>
  <dcterms:modified xsi:type="dcterms:W3CDTF">2021-06-12T08:24:33Z</dcterms:modified>
</cp:coreProperties>
</file>