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<sst xmlns="http://schemas.openxmlformats.org/spreadsheetml/2006/main" count="110" uniqueCount="49">
  <si>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11/06/2021 11:16:08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</si>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</sst>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155</c:v>
                </c:pt>
                <c:pt idx="13">
                  <c:v>95</c:v>
                </c:pt>
                <c:pt idx="14">
                  <c:v>89</c:v>
                </c:pt>
                <c:pt idx="15">
                  <c:v>87</c:v>
                </c:pt>
                <c:pt idx="16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13.750999999999999</c:v>
                </c:pt>
                <c:pt idx="13">
                  <c:v>9.67</c:v>
                </c:pt>
                <c:pt idx="14">
                  <c:v>3.8489999999999998</c:v>
                </c:pt>
                <c:pt idx="15">
                  <c:v>0.01</c:v>
                </c:pt>
                <c:pt idx="16">
                  <c:v>5.8580000000000005</c:v>
                </c:pt>
                <c:pt idx="19">
                  <c:v>0.33600000000000002</c:v>
                </c:pt>
                <c:pt idx="20">
                  <c:v>0.28000000000000003</c:v>
                </c:pt>
                <c:pt idx="21">
                  <c:v>0.45500000000000002</c:v>
                </c:pt>
                <c:pt idx="22">
                  <c:v>5.0149999999999997</c:v>
                </c:pt>
                <c:pt idx="23">
                  <c:v>5.7949999999999999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231</c:v>
                </c:pt>
                <c:pt idx="18">
                  <c:v>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7755096"/>
        <c:axId val="457755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262.67000000000007</c:v>
                </c:pt>
                <c:pt idx="13">
                  <c:v>203.66</c:v>
                </c:pt>
                <c:pt idx="14">
                  <c:v>193.50000000000003</c:v>
                </c:pt>
                <c:pt idx="15">
                  <c:v>191.76599999999999</c:v>
                </c:pt>
                <c:pt idx="16">
                  <c:v>151.68500000000003</c:v>
                </c:pt>
                <c:pt idx="17">
                  <c:v>253.06400000000002</c:v>
                </c:pt>
                <c:pt idx="18">
                  <c:v>309.45900000000006</c:v>
                </c:pt>
                <c:pt idx="19">
                  <c:v>27.218000000000004</c:v>
                </c:pt>
                <c:pt idx="20">
                  <c:v>23.64</c:v>
                </c:pt>
                <c:pt idx="21">
                  <c:v>15.371000000000002</c:v>
                </c:pt>
                <c:pt idx="22">
                  <c:v>17.210999999999999</c:v>
                </c:pt>
                <c:pt idx="23">
                  <c:v>14.728000000000002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755096"/>
        <c:axId val="457755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66.7</c:v>
                </c:pt>
                <c:pt idx="13">
                  <c:v>66.22</c:v>
                </c:pt>
                <c:pt idx="14">
                  <c:v>71.2</c:v>
                </c:pt>
                <c:pt idx="15">
                  <c:v>72.010000000000005</c:v>
                </c:pt>
                <c:pt idx="16">
                  <c:v>77.41</c:v>
                </c:pt>
                <c:pt idx="17">
                  <c:v>73.38</c:v>
                </c:pt>
                <c:pt idx="18">
                  <c:v>74.42</c:v>
                </c:pt>
                <c:pt idx="19">
                  <c:v>69.7</c:v>
                </c:pt>
                <c:pt idx="20">
                  <c:v>75.150000000000006</c:v>
                </c:pt>
                <c:pt idx="21">
                  <c:v>80.010000000000005</c:v>
                </c:pt>
                <c:pt idx="22">
                  <c:v>79.81</c:v>
                </c:pt>
                <c:pt idx="23">
                  <c:v>80.7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756272"/>
        <c:axId val="457755880"/>
      </c:lineChart>
      <c:catAx>
        <c:axId val="457755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755488"/>
        <c:crosses val="autoZero"/>
        <c:auto val="1"/>
        <c:lblAlgn val="ctr"/>
        <c:lblOffset val="100"/>
        <c:noMultiLvlLbl val="0"/>
      </c:catAx>
      <c:valAx>
        <c:axId val="45775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755096"/>
        <c:crosses val="autoZero"/>
        <c:crossBetween val="between"/>
      </c:valAx>
      <c:valAx>
        <c:axId val="457755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756272"/>
        <c:crosses val="max"/>
        <c:crossBetween val="between"/>
      </c:valAx>
      <c:catAx>
        <c:axId val="457756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755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480</v>
          </cell>
        </row>
        <row r="28">
          <cell r="C28">
            <v>892</v>
          </cell>
        </row>
        <row r="29">
          <cell r="C29">
            <v>0</v>
          </cell>
        </row>
        <row r="30">
          <cell r="C30">
            <v>45.019000000000005</v>
          </cell>
        </row>
        <row r="31">
          <cell r="C31">
            <v>48.688000000000002</v>
          </cell>
        </row>
        <row r="32">
          <cell r="C32">
            <v>155.048</v>
          </cell>
        </row>
        <row r="33">
          <cell r="C33">
            <v>43.216999999999992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98.490999999999985</v>
          </cell>
        </row>
        <row r="40">
          <cell r="C40">
            <v>85.804999999999993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1372</v>
          </cell>
        </row>
        <row r="46">
          <cell r="C46">
            <v>0</v>
          </cell>
        </row>
        <row r="47">
          <cell r="C47">
            <v>107.676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66.7</v>
          </cell>
          <cell r="O7">
            <v>66.22</v>
          </cell>
          <cell r="P7">
            <v>71.2</v>
          </cell>
          <cell r="Q7">
            <v>72.010000000000005</v>
          </cell>
          <cell r="R7">
            <v>77.41</v>
          </cell>
          <cell r="S7">
            <v>73.38</v>
          </cell>
          <cell r="T7">
            <v>74.42</v>
          </cell>
          <cell r="U7">
            <v>69.7</v>
          </cell>
          <cell r="V7">
            <v>75.150000000000006</v>
          </cell>
          <cell r="W7">
            <v>80.010000000000005</v>
          </cell>
          <cell r="X7">
            <v>79.81</v>
          </cell>
          <cell r="Y7">
            <v>80.7</v>
          </cell>
        </row>
        <row r="24">
          <cell r="N24">
            <v>155</v>
          </cell>
          <cell r="O24">
            <v>95</v>
          </cell>
          <cell r="P24">
            <v>89</v>
          </cell>
          <cell r="Q24">
            <v>87</v>
          </cell>
          <cell r="R24">
            <v>54</v>
          </cell>
        </row>
        <row r="38">
          <cell r="S38">
            <v>156</v>
          </cell>
          <cell r="T38">
            <v>261</v>
          </cell>
        </row>
        <row r="40">
          <cell r="N40">
            <v>75</v>
          </cell>
          <cell r="O40">
            <v>75</v>
          </cell>
          <cell r="P40">
            <v>75</v>
          </cell>
          <cell r="Q40">
            <v>75</v>
          </cell>
          <cell r="R40">
            <v>75</v>
          </cell>
          <cell r="S40">
            <v>75</v>
          </cell>
          <cell r="T40">
            <v>25</v>
          </cell>
        </row>
        <row r="57">
          <cell r="N57">
            <v>13.750999999999999</v>
          </cell>
          <cell r="O57">
            <v>9.67</v>
          </cell>
          <cell r="P57">
            <v>3.8489999999999998</v>
          </cell>
          <cell r="Q57">
            <v>0.01</v>
          </cell>
          <cell r="R57">
            <v>5.8580000000000005</v>
          </cell>
          <cell r="U57">
            <v>0.33600000000000002</v>
          </cell>
          <cell r="V57">
            <v>0.28000000000000003</v>
          </cell>
          <cell r="W57">
            <v>0.45500000000000002</v>
          </cell>
          <cell r="X57">
            <v>5.0149999999999997</v>
          </cell>
          <cell r="Y57">
            <v>5.7949999999999999</v>
          </cell>
        </row>
        <row r="62">
          <cell r="N62">
            <v>6.79</v>
          </cell>
          <cell r="O62">
            <v>13.198</v>
          </cell>
          <cell r="P62">
            <v>14.35</v>
          </cell>
          <cell r="Q62">
            <v>14.35</v>
          </cell>
        </row>
        <row r="63">
          <cell r="N63">
            <v>10.016999999999999</v>
          </cell>
          <cell r="O63">
            <v>9.8699999999999992</v>
          </cell>
          <cell r="P63">
            <v>10.113999999999999</v>
          </cell>
          <cell r="Q63">
            <v>14.524000000000001</v>
          </cell>
          <cell r="R63">
            <v>15.643000000000001</v>
          </cell>
          <cell r="S63">
            <v>17.936</v>
          </cell>
          <cell r="T63">
            <v>18.64</v>
          </cell>
          <cell r="U63">
            <v>17.119</v>
          </cell>
          <cell r="V63">
            <v>14.562999999999999</v>
          </cell>
          <cell r="W63">
            <v>9.8179999999999996</v>
          </cell>
          <cell r="X63">
            <v>9.3409999999999993</v>
          </cell>
          <cell r="Y63">
            <v>7.4630000000000001</v>
          </cell>
        </row>
        <row r="64">
          <cell r="N64">
            <v>2.1120000000000001</v>
          </cell>
          <cell r="O64">
            <v>0.92200000000000004</v>
          </cell>
          <cell r="P64">
            <v>1.1870000000000001</v>
          </cell>
          <cell r="Q64">
            <v>0.88200000000000001</v>
          </cell>
          <cell r="R64">
            <v>1.1839999999999999</v>
          </cell>
          <cell r="S64">
            <v>4.1280000000000001</v>
          </cell>
          <cell r="T64">
            <v>4.819</v>
          </cell>
          <cell r="U64">
            <v>9.7629999999999999</v>
          </cell>
          <cell r="V64">
            <v>8.7970000000000006</v>
          </cell>
          <cell r="W64">
            <v>5.0979999999999999</v>
          </cell>
          <cell r="X64">
            <v>2.855</v>
          </cell>
          <cell r="Y64">
            <v>1.47</v>
          </cell>
        </row>
      </sheetData>
      <sheetData sheetId="17">
        <row r="27">
          <cell r="N27">
            <v>230</v>
          </cell>
          <cell r="O27">
            <v>170</v>
          </cell>
          <cell r="P27">
            <v>164</v>
          </cell>
          <cell r="Q27">
            <v>162</v>
          </cell>
          <cell r="R27">
            <v>129</v>
          </cell>
          <cell r="S27">
            <v>231</v>
          </cell>
          <cell r="T27">
            <v>286</v>
          </cell>
        </row>
        <row r="57">
          <cell r="N57">
            <v>9.1820000000000004</v>
          </cell>
          <cell r="O57">
            <v>10.012</v>
          </cell>
          <cell r="P57">
            <v>6.7700000000000005</v>
          </cell>
          <cell r="Q57">
            <v>5.7249999999999996</v>
          </cell>
          <cell r="R57">
            <v>8.5399999999999991</v>
          </cell>
          <cell r="S57">
            <v>6.2330000000000005</v>
          </cell>
          <cell r="T57">
            <v>8.8870000000000005</v>
          </cell>
          <cell r="U57">
            <v>16.298000000000002</v>
          </cell>
          <cell r="V57">
            <v>11.018000000000001</v>
          </cell>
          <cell r="W57">
            <v>8.4350000000000005</v>
          </cell>
          <cell r="X57">
            <v>10.868</v>
          </cell>
          <cell r="Y57">
            <v>5.7080000000000002</v>
          </cell>
        </row>
        <row r="63">
          <cell r="N63">
            <v>14</v>
          </cell>
          <cell r="O63">
            <v>12</v>
          </cell>
          <cell r="P63">
            <v>12</v>
          </cell>
          <cell r="Q63">
            <v>14.516999999999999</v>
          </cell>
          <cell r="R63">
            <v>7.1819999999999995</v>
          </cell>
          <cell r="S63">
            <v>11.931000000000001</v>
          </cell>
          <cell r="T63">
            <v>8.57</v>
          </cell>
          <cell r="U63">
            <v>10.5</v>
          </cell>
          <cell r="V63">
            <v>7.5640000000000001</v>
          </cell>
          <cell r="X63">
            <v>0.22700000000000001</v>
          </cell>
        </row>
        <row r="64">
          <cell r="N64">
            <v>9.4879999999999995</v>
          </cell>
          <cell r="O64">
            <v>11.648000000000001</v>
          </cell>
          <cell r="P64">
            <v>10.73</v>
          </cell>
          <cell r="Q64">
            <v>9.5240000000000009</v>
          </cell>
          <cell r="R64">
            <v>6.9630000000000001</v>
          </cell>
          <cell r="S64">
            <v>3.9000000000000004</v>
          </cell>
          <cell r="T64">
            <v>6.0020000000000007</v>
          </cell>
          <cell r="U64">
            <v>0.42</v>
          </cell>
          <cell r="V64">
            <v>5.0579999999999998</v>
          </cell>
          <cell r="W64">
            <v>6.9359999999999991</v>
          </cell>
          <cell r="X64">
            <v>6.1160000000000005</v>
          </cell>
          <cell r="Y64">
            <v>9.02</v>
          </cell>
        </row>
      </sheetData>
      <sheetData sheetId="18">
        <row r="7">
          <cell r="N7">
            <v>66.7</v>
          </cell>
          <cell r="O7">
            <v>66.22</v>
          </cell>
          <cell r="P7">
            <v>71.2</v>
          </cell>
          <cell r="Q7">
            <v>72.010000000000005</v>
          </cell>
          <cell r="R7">
            <v>77.41</v>
          </cell>
          <cell r="S7">
            <v>73.38</v>
          </cell>
          <cell r="T7">
            <v>74.42</v>
          </cell>
          <cell r="U7">
            <v>69.7</v>
          </cell>
          <cell r="V7">
            <v>75.150000000000006</v>
          </cell>
          <cell r="W7">
            <v>80.010000000000005</v>
          </cell>
          <cell r="X7">
            <v>79.81</v>
          </cell>
          <cell r="Y7">
            <v>80.7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44357</v>
          </cell>
        </row>
        <row r="4">
          <cell r="B4">
            <v>44357</v>
          </cell>
        </row>
        <row r="5">
          <cell r="B5">
            <v>44357</v>
          </cell>
        </row>
        <row r="6">
          <cell r="B6">
            <v>44357</v>
          </cell>
        </row>
        <row r="7">
          <cell r="B7">
            <v>44357</v>
          </cell>
        </row>
        <row r="8">
          <cell r="B8">
            <v>44357</v>
          </cell>
        </row>
        <row r="9">
          <cell r="B9">
            <v>44357</v>
          </cell>
        </row>
        <row r="10">
          <cell r="B10">
            <v>44357</v>
          </cell>
        </row>
        <row r="11">
          <cell r="B11">
            <v>44357</v>
          </cell>
        </row>
        <row r="12">
          <cell r="B12">
            <v>44357</v>
          </cell>
        </row>
        <row r="13">
          <cell r="B13">
            <v>44357</v>
          </cell>
        </row>
        <row r="14">
          <cell r="B14">
            <v>44357</v>
          </cell>
        </row>
        <row r="15">
          <cell r="B15">
            <v>44357</v>
          </cell>
        </row>
        <row r="16">
          <cell r="B16">
            <v>44357</v>
          </cell>
        </row>
      </sheetData>
      <sheetData sheetId="41">
        <row r="2">
          <cell r="C2">
            <v>44360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262.67</v>
      </c>
      <c r="O4" s="18">
        <v>203.66</v>
      </c>
      <c r="P4" s="18">
        <v>193.5</v>
      </c>
      <c r="Q4" s="18">
        <v>191.76599999999999</v>
      </c>
      <c r="R4" s="18">
        <v>151.685</v>
      </c>
      <c r="S4" s="18">
        <v>253.06399999999999</v>
      </c>
      <c r="T4" s="18">
        <v>309.459</v>
      </c>
      <c r="U4" s="18">
        <v>27.218</v>
      </c>
      <c r="V4" s="18">
        <v>23.639999999999997</v>
      </c>
      <c r="W4" s="18">
        <v>15.371</v>
      </c>
      <c r="X4" s="18">
        <v>17.210999999999999</v>
      </c>
      <c r="Y4" s="18">
        <v>14.728</v>
      </c>
      <c r="Z4" s="19"/>
      <c r="AA4" s="20">
        <f>SUM(B4:Z4)</f>
        <v>1663.9720000000004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66.7</v>
      </c>
      <c r="O7" s="28">
        <v>66.22</v>
      </c>
      <c r="P7" s="28">
        <v>71.2</v>
      </c>
      <c r="Q7" s="28">
        <v>72.010000000000005</v>
      </c>
      <c r="R7" s="28">
        <v>77.41</v>
      </c>
      <c r="S7" s="28">
        <v>73.38</v>
      </c>
      <c r="T7" s="28">
        <v>74.42</v>
      </c>
      <c r="U7" s="28">
        <v>69.7</v>
      </c>
      <c r="V7" s="28">
        <v>75.150000000000006</v>
      </c>
      <c r="W7" s="28">
        <v>80.010000000000005</v>
      </c>
      <c r="X7" s="28">
        <v>79.81</v>
      </c>
      <c r="Y7" s="28">
        <v>80.7</v>
      </c>
      <c r="Z7" s="29"/>
      <c r="AA7" s="30">
        <f>IF(SUM(GR_MAINLAND_MCP_SUM_SELL)&lt;&gt;0,AVERAGEIF(GR_MAINLAND_MCP_SUM_SELL,"&lt;&gt;"""),"")</f>
        <v>73.892499999999998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155</v>
      </c>
      <c r="O11" s="47">
        <v>95</v>
      </c>
      <c r="P11" s="47">
        <v>89</v>
      </c>
      <c r="Q11" s="47">
        <v>87</v>
      </c>
      <c r="R11" s="47">
        <v>54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480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75</v>
      </c>
      <c r="O12" s="47">
        <v>75</v>
      </c>
      <c r="P12" s="47">
        <v>75</v>
      </c>
      <c r="Q12" s="47">
        <v>75</v>
      </c>
      <c r="R12" s="47">
        <v>75</v>
      </c>
      <c r="S12" s="47">
        <v>231</v>
      </c>
      <c r="T12" s="47">
        <v>286</v>
      </c>
      <c r="U12" s="47"/>
      <c r="V12" s="47"/>
      <c r="W12" s="47"/>
      <c r="X12" s="47"/>
      <c r="Y12" s="47"/>
      <c r="Z12" s="48"/>
      <c r="AA12" s="49">
        <f>SUM(B12:Z12)</f>
        <v>892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13.750999999999999</v>
      </c>
      <c r="O13" s="52">
        <v>9.67</v>
      </c>
      <c r="P13" s="52">
        <v>3.8489999999999998</v>
      </c>
      <c r="Q13" s="52">
        <v>0.01</v>
      </c>
      <c r="R13" s="52">
        <v>5.8580000000000005</v>
      </c>
      <c r="S13" s="52"/>
      <c r="T13" s="52"/>
      <c r="U13" s="52">
        <v>0.33600000000000002</v>
      </c>
      <c r="V13" s="52">
        <v>0.28000000000000003</v>
      </c>
      <c r="W13" s="52">
        <v>0.45500000000000002</v>
      </c>
      <c r="X13" s="52">
        <v>5.0149999999999997</v>
      </c>
      <c r="Y13" s="52">
        <v>5.7949999999999999</v>
      </c>
      <c r="Z13" s="53"/>
      <c r="AA13" s="54">
        <f>SUM(B13:Z13)</f>
        <v>45.019000000000005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243.751</v>
      </c>
      <c r="O14" s="57">
        <f t="shared" si="0"/>
        <v>179.67</v>
      </c>
      <c r="P14" s="57">
        <f t="shared" si="0"/>
        <v>167.84899999999999</v>
      </c>
      <c r="Q14" s="57">
        <f t="shared" si="0"/>
        <v>162.01</v>
      </c>
      <c r="R14" s="57">
        <f t="shared" si="0"/>
        <v>134.858</v>
      </c>
      <c r="S14" s="57">
        <f t="shared" si="0"/>
        <v>231</v>
      </c>
      <c r="T14" s="57">
        <f t="shared" si="0"/>
        <v>286</v>
      </c>
      <c r="U14" s="57">
        <f t="shared" si="0"/>
        <v>0.33600000000000002</v>
      </c>
      <c r="V14" s="57">
        <f t="shared" si="0"/>
        <v>0.28000000000000003</v>
      </c>
      <c r="W14" s="57">
        <f t="shared" si="0"/>
        <v>0.45500000000000002</v>
      </c>
      <c r="X14" s="57">
        <f t="shared" si="0"/>
        <v>5.0149999999999997</v>
      </c>
      <c r="Y14" s="57">
        <f t="shared" si="0"/>
        <v>5.7949999999999999</v>
      </c>
      <c r="Z14" s="58" t="str">
        <f t="shared" si="0"/>
        <v/>
      </c>
      <c r="AA14" s="59">
        <f>SUM(AA9:AA13)</f>
        <v>1417.019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6.79</v>
      </c>
      <c r="O17" s="67">
        <v>13.198</v>
      </c>
      <c r="P17" s="67">
        <v>14.35</v>
      </c>
      <c r="Q17" s="67">
        <v>14.35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48.688000000000002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10.016999999999999</v>
      </c>
      <c r="O18" s="72">
        <v>9.8699999999999992</v>
      </c>
      <c r="P18" s="72">
        <v>10.113999999999999</v>
      </c>
      <c r="Q18" s="72">
        <v>14.524000000000001</v>
      </c>
      <c r="R18" s="72">
        <v>15.643000000000001</v>
      </c>
      <c r="S18" s="72">
        <v>17.936</v>
      </c>
      <c r="T18" s="72">
        <v>18.64</v>
      </c>
      <c r="U18" s="72">
        <v>17.119</v>
      </c>
      <c r="V18" s="72">
        <v>14.562999999999999</v>
      </c>
      <c r="W18" s="72">
        <v>9.8179999999999996</v>
      </c>
      <c r="X18" s="72">
        <v>9.3409999999999993</v>
      </c>
      <c r="Y18" s="72">
        <v>7.4630000000000001</v>
      </c>
      <c r="Z18" s="73"/>
      <c r="AA18" s="74">
        <f>SUM(B18:Z18)</f>
        <v>155.048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2.1120000000000001</v>
      </c>
      <c r="O19" s="76">
        <v>0.92200000000000004</v>
      </c>
      <c r="P19" s="76">
        <v>1.1870000000000001</v>
      </c>
      <c r="Q19" s="76">
        <v>0.88200000000000001</v>
      </c>
      <c r="R19" s="76">
        <v>1.1839999999999999</v>
      </c>
      <c r="S19" s="76">
        <v>4.1280000000000001</v>
      </c>
      <c r="T19" s="76">
        <v>4.819</v>
      </c>
      <c r="U19" s="76">
        <v>9.7629999999999999</v>
      </c>
      <c r="V19" s="76">
        <v>8.7970000000000006</v>
      </c>
      <c r="W19" s="76">
        <v>5.0979999999999999</v>
      </c>
      <c r="X19" s="76">
        <v>2.855</v>
      </c>
      <c r="Y19" s="76">
        <v>1.47</v>
      </c>
      <c r="Z19" s="73"/>
      <c r="AA19" s="74">
        <f>SUM(B19:Z19)</f>
        <v>43.216999999999992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18.918999999999997</v>
      </c>
      <c r="O22" s="83">
        <f t="shared" si="1"/>
        <v>23.99</v>
      </c>
      <c r="P22" s="83">
        <f t="shared" si="1"/>
        <v>25.651</v>
      </c>
      <c r="Q22" s="83">
        <f t="shared" si="1"/>
        <v>29.756000000000004</v>
      </c>
      <c r="R22" s="83">
        <f t="shared" si="1"/>
        <v>16.827000000000002</v>
      </c>
      <c r="S22" s="83">
        <f t="shared" si="1"/>
        <v>22.064</v>
      </c>
      <c r="T22" s="83">
        <f t="shared" si="1"/>
        <v>23.459</v>
      </c>
      <c r="U22" s="83">
        <f t="shared" si="1"/>
        <v>26.881999999999998</v>
      </c>
      <c r="V22" s="83">
        <f t="shared" si="1"/>
        <v>23.36</v>
      </c>
      <c r="W22" s="83">
        <f t="shared" si="1"/>
        <v>14.916</v>
      </c>
      <c r="X22" s="83">
        <f t="shared" si="1"/>
        <v>12.196</v>
      </c>
      <c r="Y22" s="83">
        <f t="shared" si="1"/>
        <v>8.9329999999999998</v>
      </c>
      <c r="Z22" s="84" t="str">
        <f t="shared" si="1"/>
        <v/>
      </c>
      <c r="AA22" s="85">
        <f>SUM(AA17:AA21)</f>
        <v>246.95299999999997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262.67</v>
      </c>
      <c r="O26" s="72">
        <v>203.66</v>
      </c>
      <c r="P26" s="72">
        <v>193.5</v>
      </c>
      <c r="Q26" s="72">
        <v>191.76599999999999</v>
      </c>
      <c r="R26" s="72">
        <v>151.685</v>
      </c>
      <c r="S26" s="72">
        <v>253.06399999999999</v>
      </c>
      <c r="T26" s="72">
        <v>309.459</v>
      </c>
      <c r="U26" s="72">
        <v>27.218</v>
      </c>
      <c r="V26" s="72">
        <v>23.64</v>
      </c>
      <c r="W26" s="72">
        <v>15.371</v>
      </c>
      <c r="X26" s="72">
        <v>17.210999999999999</v>
      </c>
      <c r="Y26" s="72">
        <v>14.728</v>
      </c>
      <c r="Z26" s="73"/>
      <c r="AA26" s="74">
        <f>SUM(B26:Z26)</f>
        <v>1663.9720000000004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262.67</v>
      </c>
      <c r="O28" s="57">
        <f t="shared" si="2"/>
        <v>203.66</v>
      </c>
      <c r="P28" s="57">
        <f t="shared" si="2"/>
        <v>193.5</v>
      </c>
      <c r="Q28" s="57">
        <f t="shared" si="2"/>
        <v>191.76599999999999</v>
      </c>
      <c r="R28" s="57">
        <f t="shared" si="2"/>
        <v>151.685</v>
      </c>
      <c r="S28" s="57">
        <f t="shared" si="2"/>
        <v>253.06399999999999</v>
      </c>
      <c r="T28" s="57">
        <f t="shared" si="2"/>
        <v>309.459</v>
      </c>
      <c r="U28" s="57">
        <f t="shared" si="2"/>
        <v>27.218</v>
      </c>
      <c r="V28" s="57">
        <f t="shared" si="2"/>
        <v>23.64</v>
      </c>
      <c r="W28" s="57">
        <f t="shared" si="2"/>
        <v>15.371</v>
      </c>
      <c r="X28" s="57">
        <f t="shared" si="2"/>
        <v>17.210999999999999</v>
      </c>
      <c r="Y28" s="57">
        <f t="shared" si="2"/>
        <v>14.728</v>
      </c>
      <c r="Z28" s="58" t="str">
        <f t="shared" si="2"/>
        <v/>
      </c>
      <c r="AA28" s="59">
        <f>SUM(AA25:AA27)</f>
        <v>1663.9720000000004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262.67</v>
      </c>
      <c r="O47" s="83">
        <f t="shared" si="8"/>
        <v>203.66</v>
      </c>
      <c r="P47" s="83">
        <f t="shared" si="8"/>
        <v>193.5</v>
      </c>
      <c r="Q47" s="83">
        <f t="shared" si="8"/>
        <v>191.76599999999999</v>
      </c>
      <c r="R47" s="83">
        <f t="shared" si="8"/>
        <v>151.685</v>
      </c>
      <c r="S47" s="83">
        <f t="shared" si="8"/>
        <v>253.06399999999999</v>
      </c>
      <c r="T47" s="83">
        <f t="shared" si="8"/>
        <v>309.459</v>
      </c>
      <c r="U47" s="83">
        <f t="shared" si="8"/>
        <v>27.217999999999996</v>
      </c>
      <c r="V47" s="83">
        <f t="shared" si="8"/>
        <v>23.64</v>
      </c>
      <c r="W47" s="83">
        <f t="shared" si="8"/>
        <v>15.371</v>
      </c>
      <c r="X47" s="83">
        <f t="shared" si="8"/>
        <v>17.210999999999999</v>
      </c>
      <c r="Y47" s="83">
        <f t="shared" si="8"/>
        <v>14.728</v>
      </c>
      <c r="Z47" s="84" t="str">
        <f t="shared" si="8"/>
        <v/>
      </c>
      <c r="AA47" s="100">
        <f>SUM(B47:Z47)</f>
        <v>1663.9720000000004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262.67000000000007</v>
      </c>
      <c r="O4" s="18">
        <v>203.66</v>
      </c>
      <c r="P4" s="18">
        <v>193.50000000000003</v>
      </c>
      <c r="Q4" s="18">
        <v>191.76599999999999</v>
      </c>
      <c r="R4" s="18">
        <v>151.68500000000003</v>
      </c>
      <c r="S4" s="18">
        <v>253.06400000000002</v>
      </c>
      <c r="T4" s="18">
        <v>309.45900000000006</v>
      </c>
      <c r="U4" s="18">
        <v>27.218000000000004</v>
      </c>
      <c r="V4" s="18">
        <v>23.64</v>
      </c>
      <c r="W4" s="18">
        <v>15.371000000000002</v>
      </c>
      <c r="X4" s="18">
        <v>17.210999999999999</v>
      </c>
      <c r="Y4" s="18">
        <v>14.728000000000002</v>
      </c>
      <c r="Z4" s="19"/>
      <c r="AA4" s="20">
        <f>SUM(B4:Z4)</f>
        <v>1663.9720000000004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66.7</v>
      </c>
      <c r="O7" s="28">
        <v>66.22</v>
      </c>
      <c r="P7" s="28">
        <v>71.2</v>
      </c>
      <c r="Q7" s="28">
        <v>72.010000000000005</v>
      </c>
      <c r="R7" s="28">
        <v>77.41</v>
      </c>
      <c r="S7" s="28">
        <v>73.38</v>
      </c>
      <c r="T7" s="28">
        <v>74.42</v>
      </c>
      <c r="U7" s="28">
        <v>69.7</v>
      </c>
      <c r="V7" s="28">
        <v>75.150000000000006</v>
      </c>
      <c r="W7" s="28">
        <v>80.010000000000005</v>
      </c>
      <c r="X7" s="28">
        <v>79.81</v>
      </c>
      <c r="Y7" s="28">
        <v>80.7</v>
      </c>
      <c r="Z7" s="29"/>
      <c r="AA7" s="30">
        <v>73.892499999999998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230</v>
      </c>
      <c r="O11" s="47">
        <v>170</v>
      </c>
      <c r="P11" s="47">
        <v>164</v>
      </c>
      <c r="Q11" s="47">
        <v>162</v>
      </c>
      <c r="R11" s="47">
        <v>129</v>
      </c>
      <c r="S11" s="47">
        <v>231</v>
      </c>
      <c r="T11" s="47">
        <v>286</v>
      </c>
      <c r="U11" s="47"/>
      <c r="V11" s="47"/>
      <c r="W11" s="47"/>
      <c r="X11" s="47"/>
      <c r="Y11" s="47"/>
      <c r="Z11" s="48"/>
      <c r="AA11" s="49">
        <f>SUM(B11:Z11)</f>
        <v>1372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9.1820000000000004</v>
      </c>
      <c r="O13" s="52">
        <v>10.012</v>
      </c>
      <c r="P13" s="52">
        <v>6.7700000000000005</v>
      </c>
      <c r="Q13" s="52">
        <v>5.7249999999999996</v>
      </c>
      <c r="R13" s="52">
        <v>8.5399999999999991</v>
      </c>
      <c r="S13" s="52">
        <v>6.2330000000000005</v>
      </c>
      <c r="T13" s="52">
        <v>8.8870000000000005</v>
      </c>
      <c r="U13" s="52">
        <v>16.298000000000002</v>
      </c>
      <c r="V13" s="52">
        <v>11.018000000000001</v>
      </c>
      <c r="W13" s="52">
        <v>8.4350000000000005</v>
      </c>
      <c r="X13" s="52">
        <v>10.868</v>
      </c>
      <c r="Y13" s="52">
        <v>5.7080000000000002</v>
      </c>
      <c r="Z13" s="53"/>
      <c r="AA13" s="54">
        <f>SUM(B13:Z13)</f>
        <v>107.676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239.18199999999999</v>
      </c>
      <c r="O14" s="57">
        <f t="shared" si="0"/>
        <v>180.012</v>
      </c>
      <c r="P14" s="57">
        <f t="shared" si="0"/>
        <v>170.77</v>
      </c>
      <c r="Q14" s="57">
        <f t="shared" si="0"/>
        <v>167.72499999999999</v>
      </c>
      <c r="R14" s="57">
        <f t="shared" si="0"/>
        <v>137.54</v>
      </c>
      <c r="S14" s="57">
        <f t="shared" si="0"/>
        <v>237.233</v>
      </c>
      <c r="T14" s="57">
        <f t="shared" si="0"/>
        <v>294.887</v>
      </c>
      <c r="U14" s="57">
        <f t="shared" si="0"/>
        <v>16.298000000000002</v>
      </c>
      <c r="V14" s="57">
        <f t="shared" si="0"/>
        <v>11.018000000000001</v>
      </c>
      <c r="W14" s="57">
        <f t="shared" si="0"/>
        <v>8.4350000000000005</v>
      </c>
      <c r="X14" s="57">
        <f t="shared" si="0"/>
        <v>10.868</v>
      </c>
      <c r="Y14" s="57">
        <f t="shared" si="0"/>
        <v>5.7080000000000002</v>
      </c>
      <c r="Z14" s="58" t="str">
        <f t="shared" si="0"/>
        <v/>
      </c>
      <c r="AA14" s="59">
        <f>SUM(AA9:AA13)</f>
        <v>1479.6759999999999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14</v>
      </c>
      <c r="O18" s="72">
        <v>12</v>
      </c>
      <c r="P18" s="72">
        <v>12</v>
      </c>
      <c r="Q18" s="72">
        <v>14.516999999999999</v>
      </c>
      <c r="R18" s="72">
        <v>7.1819999999999995</v>
      </c>
      <c r="S18" s="72">
        <v>11.931000000000001</v>
      </c>
      <c r="T18" s="72">
        <v>8.57</v>
      </c>
      <c r="U18" s="72">
        <v>10.5</v>
      </c>
      <c r="V18" s="72">
        <v>7.5640000000000001</v>
      </c>
      <c r="W18" s="72"/>
      <c r="X18" s="72">
        <v>0.22700000000000001</v>
      </c>
      <c r="Y18" s="72"/>
      <c r="Z18" s="73"/>
      <c r="AA18" s="74">
        <f>SUM(B18:Z18)</f>
        <v>98.490999999999985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9.4879999999999995</v>
      </c>
      <c r="O19" s="76">
        <v>11.648000000000001</v>
      </c>
      <c r="P19" s="76">
        <v>10.73</v>
      </c>
      <c r="Q19" s="76">
        <v>9.5240000000000009</v>
      </c>
      <c r="R19" s="76">
        <v>6.9630000000000001</v>
      </c>
      <c r="S19" s="76">
        <v>3.9000000000000004</v>
      </c>
      <c r="T19" s="76">
        <v>6.0020000000000007</v>
      </c>
      <c r="U19" s="76">
        <v>0.42</v>
      </c>
      <c r="V19" s="76">
        <v>5.0579999999999998</v>
      </c>
      <c r="W19" s="76">
        <v>6.9359999999999991</v>
      </c>
      <c r="X19" s="76">
        <v>6.1160000000000005</v>
      </c>
      <c r="Y19" s="76">
        <v>9.02</v>
      </c>
      <c r="Z19" s="73"/>
      <c r="AA19" s="74">
        <f>SUM(B19:Z19)</f>
        <v>85.804999999999993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23.488</v>
      </c>
      <c r="O22" s="83">
        <f t="shared" si="1"/>
        <v>23.648000000000003</v>
      </c>
      <c r="P22" s="83">
        <f t="shared" si="1"/>
        <v>22.73</v>
      </c>
      <c r="Q22" s="83">
        <f t="shared" si="1"/>
        <v>24.041</v>
      </c>
      <c r="R22" s="83">
        <f t="shared" si="1"/>
        <v>14.145</v>
      </c>
      <c r="S22" s="83">
        <f t="shared" si="1"/>
        <v>15.831000000000001</v>
      </c>
      <c r="T22" s="83">
        <f t="shared" si="1"/>
        <v>14.572000000000001</v>
      </c>
      <c r="U22" s="83">
        <f t="shared" si="1"/>
        <v>10.92</v>
      </c>
      <c r="V22" s="83">
        <f t="shared" si="1"/>
        <v>12.622</v>
      </c>
      <c r="W22" s="83">
        <f t="shared" si="1"/>
        <v>6.9359999999999991</v>
      </c>
      <c r="X22" s="83">
        <f t="shared" si="1"/>
        <v>6.3430000000000009</v>
      </c>
      <c r="Y22" s="83">
        <f t="shared" si="1"/>
        <v>9.02</v>
      </c>
      <c r="Z22" s="84">
        <f t="shared" si="1"/>
        <v>0</v>
      </c>
      <c r="AA22" s="85">
        <f t="shared" si="1"/>
        <v>184.29599999999999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262.67</v>
      </c>
      <c r="O26" s="72">
        <v>203.66</v>
      </c>
      <c r="P26" s="72">
        <v>193.5</v>
      </c>
      <c r="Q26" s="72">
        <v>191.76599999999999</v>
      </c>
      <c r="R26" s="72">
        <v>151.685</v>
      </c>
      <c r="S26" s="72">
        <v>253.06399999999999</v>
      </c>
      <c r="T26" s="72">
        <v>309.459</v>
      </c>
      <c r="U26" s="72">
        <v>27.218</v>
      </c>
      <c r="V26" s="72">
        <v>23.64</v>
      </c>
      <c r="W26" s="72">
        <v>15.371</v>
      </c>
      <c r="X26" s="72">
        <v>17.210999999999999</v>
      </c>
      <c r="Y26" s="72">
        <v>14.728</v>
      </c>
      <c r="Z26" s="73"/>
      <c r="AA26" s="74">
        <f>SUM(B26:Z26)</f>
        <v>1663.9720000000004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262.67</v>
      </c>
      <c r="O28" s="57">
        <f t="shared" si="2"/>
        <v>203.66</v>
      </c>
      <c r="P28" s="57">
        <f t="shared" si="2"/>
        <v>193.5</v>
      </c>
      <c r="Q28" s="57">
        <f t="shared" si="2"/>
        <v>191.76599999999999</v>
      </c>
      <c r="R28" s="57">
        <f t="shared" si="2"/>
        <v>151.685</v>
      </c>
      <c r="S28" s="57">
        <f t="shared" si="2"/>
        <v>253.06399999999999</v>
      </c>
      <c r="T28" s="57">
        <f t="shared" si="2"/>
        <v>309.459</v>
      </c>
      <c r="U28" s="57">
        <f t="shared" si="2"/>
        <v>27.218</v>
      </c>
      <c r="V28" s="57">
        <f t="shared" si="2"/>
        <v>23.64</v>
      </c>
      <c r="W28" s="57">
        <f t="shared" si="2"/>
        <v>15.371</v>
      </c>
      <c r="X28" s="57">
        <f t="shared" si="2"/>
        <v>17.210999999999999</v>
      </c>
      <c r="Y28" s="57">
        <f t="shared" si="2"/>
        <v>14.728</v>
      </c>
      <c r="Z28" s="58">
        <f t="shared" si="2"/>
        <v>0</v>
      </c>
      <c r="AA28" s="59">
        <f t="shared" si="2"/>
        <v>1663.9720000000004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262.66999999999996</v>
      </c>
      <c r="O47" s="83">
        <f t="shared" si="8"/>
        <v>203.66</v>
      </c>
      <c r="P47" s="83">
        <f t="shared" si="8"/>
        <v>193.5</v>
      </c>
      <c r="Q47" s="83">
        <f t="shared" si="8"/>
        <v>191.76599999999999</v>
      </c>
      <c r="R47" s="83">
        <f t="shared" si="8"/>
        <v>151.685</v>
      </c>
      <c r="S47" s="83">
        <f t="shared" si="8"/>
        <v>253.06399999999999</v>
      </c>
      <c r="T47" s="83">
        <f t="shared" si="8"/>
        <v>309.459</v>
      </c>
      <c r="U47" s="83">
        <f t="shared" si="8"/>
        <v>27.218000000000004</v>
      </c>
      <c r="V47" s="83">
        <f t="shared" si="8"/>
        <v>23.64</v>
      </c>
      <c r="W47" s="83">
        <f t="shared" si="8"/>
        <v>15.370999999999999</v>
      </c>
      <c r="X47" s="83">
        <f t="shared" si="8"/>
        <v>17.211000000000002</v>
      </c>
      <c r="Y47" s="83">
        <f t="shared" si="8"/>
        <v>14.728</v>
      </c>
      <c r="Z47" s="84">
        <f t="shared" si="8"/>
        <v>0</v>
      </c>
      <c r="AA47" s="100">
        <f>SUM(B47:Z47)</f>
        <v>1663.9720000000004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2021-06-11T08:16:08Z</dcterms:created>
  <dcterms:modified xsi:type="dcterms:W3CDTF">2021-06-11T08:16:08Z</dcterms:modified>
</cp:coreProperties>
</file>