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<sst xmlns="http://schemas.openxmlformats.org/spreadsheetml/2006/main" count="110" uniqueCount="49">
  <si>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10/06/2021 11:23:51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</si>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</sst>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8.93</c:v>
                </c:pt>
                <c:pt idx="13">
                  <c:v>8.011000000000001</c:v>
                </c:pt>
                <c:pt idx="14">
                  <c:v>4.0149999999999997</c:v>
                </c:pt>
                <c:pt idx="15">
                  <c:v>3.4009999999999998</c:v>
                </c:pt>
                <c:pt idx="16">
                  <c:v>2.7080000000000002</c:v>
                </c:pt>
                <c:pt idx="17">
                  <c:v>1.522</c:v>
                </c:pt>
                <c:pt idx="18">
                  <c:v>0.83799999999999997</c:v>
                </c:pt>
                <c:pt idx="19">
                  <c:v>0.216</c:v>
                </c:pt>
                <c:pt idx="20">
                  <c:v>0.17800000000000002</c:v>
                </c:pt>
                <c:pt idx="21">
                  <c:v>0.35099999999999998</c:v>
                </c:pt>
                <c:pt idx="22">
                  <c:v>0.52700000000000002</c:v>
                </c:pt>
                <c:pt idx="23">
                  <c:v>2.2869999999999999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7087912"/>
        <c:axId val="2470883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35.035000000000004</c:v>
                </c:pt>
                <c:pt idx="13">
                  <c:v>36.878999999999998</c:v>
                </c:pt>
                <c:pt idx="14">
                  <c:v>35.118000000000002</c:v>
                </c:pt>
                <c:pt idx="15">
                  <c:v>31.423000000000002</c:v>
                </c:pt>
                <c:pt idx="16">
                  <c:v>29.920999999999999</c:v>
                </c:pt>
                <c:pt idx="17">
                  <c:v>28.968000000000004</c:v>
                </c:pt>
                <c:pt idx="18">
                  <c:v>26.267000000000003</c:v>
                </c:pt>
                <c:pt idx="19">
                  <c:v>21.268999999999998</c:v>
                </c:pt>
                <c:pt idx="20">
                  <c:v>24.604999999999997</c:v>
                </c:pt>
                <c:pt idx="21">
                  <c:v>19.66</c:v>
                </c:pt>
                <c:pt idx="22">
                  <c:v>19.521999999999998</c:v>
                </c:pt>
                <c:pt idx="23">
                  <c:v>17.977999999999998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087912"/>
        <c:axId val="2470883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55.94</c:v>
                </c:pt>
                <c:pt idx="13">
                  <c:v>46.29</c:v>
                </c:pt>
                <c:pt idx="14">
                  <c:v>33.630000000000003</c:v>
                </c:pt>
                <c:pt idx="15">
                  <c:v>35.01</c:v>
                </c:pt>
                <c:pt idx="16">
                  <c:v>35.479999999999997</c:v>
                </c:pt>
                <c:pt idx="17">
                  <c:v>35.479999999999997</c:v>
                </c:pt>
                <c:pt idx="18">
                  <c:v>36.22</c:v>
                </c:pt>
                <c:pt idx="19">
                  <c:v>65.14</c:v>
                </c:pt>
                <c:pt idx="20">
                  <c:v>59.3</c:v>
                </c:pt>
                <c:pt idx="21">
                  <c:v>65.849999999999994</c:v>
                </c:pt>
                <c:pt idx="22">
                  <c:v>62</c:v>
                </c:pt>
                <c:pt idx="23">
                  <c:v>65.47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089088"/>
        <c:axId val="247088696"/>
      </c:lineChart>
      <c:catAx>
        <c:axId val="247087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088304"/>
        <c:crosses val="autoZero"/>
        <c:auto val="1"/>
        <c:lblAlgn val="ctr"/>
        <c:lblOffset val="100"/>
        <c:noMultiLvlLbl val="0"/>
      </c:catAx>
      <c:valAx>
        <c:axId val="247088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087912"/>
        <c:crosses val="autoZero"/>
        <c:crossBetween val="between"/>
      </c:valAx>
      <c:valAx>
        <c:axId val="247088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089088"/>
        <c:crosses val="max"/>
        <c:crossBetween val="between"/>
      </c:valAx>
      <c:catAx>
        <c:axId val="247089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7088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32.984000000000009</v>
          </cell>
        </row>
        <row r="31">
          <cell r="C31">
            <v>0</v>
          </cell>
        </row>
        <row r="32">
          <cell r="C32">
            <v>67.783000000000001</v>
          </cell>
        </row>
        <row r="33">
          <cell r="C33">
            <v>225.87799999999999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2.6300000000000003</v>
          </cell>
        </row>
        <row r="40">
          <cell r="C40">
            <v>2.5339999999999998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321.48099999999999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55.94</v>
          </cell>
          <cell r="O7">
            <v>46.29</v>
          </cell>
          <cell r="P7">
            <v>33.630000000000003</v>
          </cell>
          <cell r="Q7">
            <v>35.01</v>
          </cell>
          <cell r="R7">
            <v>35.479999999999997</v>
          </cell>
          <cell r="S7">
            <v>35.479999999999997</v>
          </cell>
          <cell r="T7">
            <v>36.22</v>
          </cell>
          <cell r="U7">
            <v>65.14</v>
          </cell>
          <cell r="V7">
            <v>59.3</v>
          </cell>
          <cell r="W7">
            <v>65.849999999999994</v>
          </cell>
          <cell r="X7">
            <v>62</v>
          </cell>
          <cell r="Y7">
            <v>65.47</v>
          </cell>
        </row>
        <row r="57">
          <cell r="N57">
            <v>8.93</v>
          </cell>
          <cell r="O57">
            <v>8.011000000000001</v>
          </cell>
          <cell r="P57">
            <v>4.0149999999999997</v>
          </cell>
          <cell r="Q57">
            <v>3.4009999999999998</v>
          </cell>
          <cell r="R57">
            <v>2.7080000000000002</v>
          </cell>
          <cell r="S57">
            <v>1.522</v>
          </cell>
          <cell r="T57">
            <v>0.83799999999999997</v>
          </cell>
          <cell r="U57">
            <v>0.216</v>
          </cell>
          <cell r="V57">
            <v>0.17800000000000002</v>
          </cell>
          <cell r="W57">
            <v>0.35099999999999998</v>
          </cell>
          <cell r="X57">
            <v>0.52700000000000002</v>
          </cell>
          <cell r="Y57">
            <v>2.2869999999999999</v>
          </cell>
        </row>
        <row r="63">
          <cell r="N63">
            <v>7.5720000000000001</v>
          </cell>
          <cell r="O63">
            <v>7.46</v>
          </cell>
          <cell r="P63">
            <v>6.899</v>
          </cell>
          <cell r="Q63">
            <v>5.9950000000000001</v>
          </cell>
          <cell r="R63">
            <v>4.8810000000000002</v>
          </cell>
          <cell r="S63">
            <v>5.1559999999999997</v>
          </cell>
          <cell r="T63">
            <v>5.7530000000000001</v>
          </cell>
          <cell r="U63">
            <v>5.7370000000000001</v>
          </cell>
          <cell r="V63">
            <v>5.1890000000000001</v>
          </cell>
          <cell r="W63">
            <v>4.5709999999999997</v>
          </cell>
          <cell r="X63">
            <v>4.3249999999999993</v>
          </cell>
          <cell r="Y63">
            <v>4.2450000000000001</v>
          </cell>
        </row>
        <row r="64">
          <cell r="N64">
            <v>18.533000000000001</v>
          </cell>
          <cell r="O64">
            <v>21.408000000000001</v>
          </cell>
          <cell r="P64">
            <v>24.204000000000001</v>
          </cell>
          <cell r="Q64">
            <v>22.027000000000001</v>
          </cell>
          <cell r="R64">
            <v>22.332000000000001</v>
          </cell>
          <cell r="S64">
            <v>22.29</v>
          </cell>
          <cell r="T64">
            <v>19.675999999999998</v>
          </cell>
          <cell r="U64">
            <v>15.316000000000001</v>
          </cell>
          <cell r="V64">
            <v>19.238</v>
          </cell>
          <cell r="W64">
            <v>14.738</v>
          </cell>
          <cell r="X64">
            <v>14.67</v>
          </cell>
          <cell r="Y64">
            <v>11.446</v>
          </cell>
        </row>
      </sheetData>
      <sheetData sheetId="17">
        <row r="57">
          <cell r="N57">
            <v>34.338999999999999</v>
          </cell>
          <cell r="O57">
            <v>36.002000000000002</v>
          </cell>
          <cell r="P57">
            <v>34.39</v>
          </cell>
          <cell r="Q57">
            <v>31.077000000000002</v>
          </cell>
          <cell r="R57">
            <v>29.565000000000001</v>
          </cell>
          <cell r="S57">
            <v>28.893999999999998</v>
          </cell>
          <cell r="T57">
            <v>25.950000000000003</v>
          </cell>
          <cell r="U57">
            <v>20.998999999999999</v>
          </cell>
          <cell r="V57">
            <v>23.712</v>
          </cell>
          <cell r="W57">
            <v>19.393000000000001</v>
          </cell>
          <cell r="X57">
            <v>19.391999999999999</v>
          </cell>
          <cell r="Y57">
            <v>17.768000000000001</v>
          </cell>
        </row>
        <row r="63">
          <cell r="N63">
            <v>0.501</v>
          </cell>
          <cell r="O63">
            <v>0.42199999999999999</v>
          </cell>
          <cell r="P63">
            <v>0.33800000000000002</v>
          </cell>
          <cell r="Q63">
            <v>0.34599999999999997</v>
          </cell>
          <cell r="R63">
            <v>0.35599999999999998</v>
          </cell>
          <cell r="S63">
            <v>7.3999999999999996E-2</v>
          </cell>
          <cell r="T63">
            <v>5.7000000000000002E-2</v>
          </cell>
          <cell r="U63">
            <v>7.4999999999999997E-2</v>
          </cell>
          <cell r="V63">
            <v>0.309</v>
          </cell>
          <cell r="W63">
            <v>7.1999999999999995E-2</v>
          </cell>
          <cell r="Y63">
            <v>0.08</v>
          </cell>
        </row>
        <row r="64">
          <cell r="N64">
            <v>0.19500000000000001</v>
          </cell>
          <cell r="O64">
            <v>0.45500000000000002</v>
          </cell>
          <cell r="P64">
            <v>0.39</v>
          </cell>
          <cell r="T64">
            <v>0.26</v>
          </cell>
          <cell r="U64">
            <v>0.19500000000000001</v>
          </cell>
          <cell r="V64">
            <v>0.58399999999999996</v>
          </cell>
          <cell r="W64">
            <v>0.19500000000000001</v>
          </cell>
          <cell r="X64">
            <v>0.13</v>
          </cell>
          <cell r="Y64">
            <v>0.13</v>
          </cell>
        </row>
      </sheetData>
      <sheetData sheetId="18">
        <row r="7">
          <cell r="N7">
            <v>55.94</v>
          </cell>
          <cell r="O7">
            <v>46.29</v>
          </cell>
          <cell r="P7">
            <v>33.630000000000003</v>
          </cell>
          <cell r="Q7">
            <v>35.01</v>
          </cell>
          <cell r="R7">
            <v>35.479999999999997</v>
          </cell>
          <cell r="S7">
            <v>35.479999999999997</v>
          </cell>
          <cell r="T7">
            <v>36.22</v>
          </cell>
          <cell r="U7">
            <v>65.14</v>
          </cell>
          <cell r="V7">
            <v>59.3</v>
          </cell>
          <cell r="W7">
            <v>65.849999999999994</v>
          </cell>
          <cell r="X7">
            <v>62</v>
          </cell>
          <cell r="Y7">
            <v>65.47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MOH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VOLTERRA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44359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869.86059999999998</v>
          </cell>
          <cell r="J12">
            <v>869.86099999999999</v>
          </cell>
          <cell r="K12">
            <v>853.33799999999997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229.60069999999999</v>
          </cell>
          <cell r="J27">
            <v>229.601</v>
          </cell>
          <cell r="K27">
            <v>228.601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35.034999999999997</v>
      </c>
      <c r="O4" s="18">
        <v>36.879000000000005</v>
      </c>
      <c r="P4" s="18">
        <v>35.118000000000002</v>
      </c>
      <c r="Q4" s="18">
        <v>31.422999999999998</v>
      </c>
      <c r="R4" s="18">
        <v>29.920999999999999</v>
      </c>
      <c r="S4" s="18">
        <v>28.967999999999996</v>
      </c>
      <c r="T4" s="18">
        <v>26.266999999999999</v>
      </c>
      <c r="U4" s="18">
        <v>21.268999999999998</v>
      </c>
      <c r="V4" s="18">
        <v>24.605</v>
      </c>
      <c r="W4" s="18">
        <v>19.660000000000004</v>
      </c>
      <c r="X4" s="18">
        <v>19.521999999999998</v>
      </c>
      <c r="Y4" s="18">
        <v>17.977999999999998</v>
      </c>
      <c r="Z4" s="19"/>
      <c r="AA4" s="20">
        <f>SUM(B4:Z4)</f>
        <v>326.64500000000004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55.94</v>
      </c>
      <c r="O7" s="28">
        <v>46.29</v>
      </c>
      <c r="P7" s="28">
        <v>33.630000000000003</v>
      </c>
      <c r="Q7" s="28">
        <v>35.01</v>
      </c>
      <c r="R7" s="28">
        <v>35.479999999999997</v>
      </c>
      <c r="S7" s="28">
        <v>35.479999999999997</v>
      </c>
      <c r="T7" s="28">
        <v>36.22</v>
      </c>
      <c r="U7" s="28">
        <v>65.14</v>
      </c>
      <c r="V7" s="28">
        <v>59.3</v>
      </c>
      <c r="W7" s="28">
        <v>65.849999999999994</v>
      </c>
      <c r="X7" s="28">
        <v>62</v>
      </c>
      <c r="Y7" s="28">
        <v>65.47</v>
      </c>
      <c r="Z7" s="29"/>
      <c r="AA7" s="30">
        <f>IF(SUM(GR_MAINLAND_MCP_SUM_SELL)&lt;&gt;0,AVERAGEIF(GR_MAINLAND_MCP_SUM_SELL,"&lt;&gt;"""),"")</f>
        <v>49.650833333333331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8.93</v>
      </c>
      <c r="O13" s="52">
        <v>8.011000000000001</v>
      </c>
      <c r="P13" s="52">
        <v>4.0149999999999997</v>
      </c>
      <c r="Q13" s="52">
        <v>3.4009999999999998</v>
      </c>
      <c r="R13" s="52">
        <v>2.7080000000000002</v>
      </c>
      <c r="S13" s="52">
        <v>1.522</v>
      </c>
      <c r="T13" s="52">
        <v>0.83799999999999997</v>
      </c>
      <c r="U13" s="52">
        <v>0.216</v>
      </c>
      <c r="V13" s="52">
        <v>0.17800000000000002</v>
      </c>
      <c r="W13" s="52">
        <v>0.35099999999999998</v>
      </c>
      <c r="X13" s="52">
        <v>0.52700000000000002</v>
      </c>
      <c r="Y13" s="52">
        <v>2.2869999999999999</v>
      </c>
      <c r="Z13" s="53"/>
      <c r="AA13" s="54">
        <f>SUM(B13:Z13)</f>
        <v>32.984000000000009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8.93</v>
      </c>
      <c r="O14" s="57">
        <f t="shared" si="0"/>
        <v>8.011000000000001</v>
      </c>
      <c r="P14" s="57">
        <f t="shared" si="0"/>
        <v>4.0149999999999997</v>
      </c>
      <c r="Q14" s="57">
        <f t="shared" si="0"/>
        <v>3.4009999999999998</v>
      </c>
      <c r="R14" s="57">
        <f t="shared" si="0"/>
        <v>2.7080000000000002</v>
      </c>
      <c r="S14" s="57">
        <f t="shared" si="0"/>
        <v>1.522</v>
      </c>
      <c r="T14" s="57">
        <f t="shared" si="0"/>
        <v>0.83799999999999997</v>
      </c>
      <c r="U14" s="57">
        <f t="shared" si="0"/>
        <v>0.216</v>
      </c>
      <c r="V14" s="57">
        <f t="shared" si="0"/>
        <v>0.17800000000000002</v>
      </c>
      <c r="W14" s="57">
        <f t="shared" si="0"/>
        <v>0.35099999999999998</v>
      </c>
      <c r="X14" s="57">
        <f t="shared" si="0"/>
        <v>0.52700000000000002</v>
      </c>
      <c r="Y14" s="57">
        <f t="shared" si="0"/>
        <v>2.2869999999999999</v>
      </c>
      <c r="Z14" s="58" t="str">
        <f t="shared" si="0"/>
        <v/>
      </c>
      <c r="AA14" s="59">
        <f>SUM(AA9:AA13)</f>
        <v>32.984000000000009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7.5720000000000001</v>
      </c>
      <c r="O18" s="72">
        <v>7.46</v>
      </c>
      <c r="P18" s="72">
        <v>6.899</v>
      </c>
      <c r="Q18" s="72">
        <v>5.9950000000000001</v>
      </c>
      <c r="R18" s="72">
        <v>4.8810000000000002</v>
      </c>
      <c r="S18" s="72">
        <v>5.1559999999999997</v>
      </c>
      <c r="T18" s="72">
        <v>5.7530000000000001</v>
      </c>
      <c r="U18" s="72">
        <v>5.7370000000000001</v>
      </c>
      <c r="V18" s="72">
        <v>5.1890000000000001</v>
      </c>
      <c r="W18" s="72">
        <v>4.5709999999999997</v>
      </c>
      <c r="X18" s="72">
        <v>4.3249999999999993</v>
      </c>
      <c r="Y18" s="72">
        <v>4.2450000000000001</v>
      </c>
      <c r="Z18" s="73"/>
      <c r="AA18" s="74">
        <f>SUM(B18:Z18)</f>
        <v>67.783000000000001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18.533000000000001</v>
      </c>
      <c r="O19" s="76">
        <v>21.408000000000001</v>
      </c>
      <c r="P19" s="76">
        <v>24.204000000000001</v>
      </c>
      <c r="Q19" s="76">
        <v>22.027000000000001</v>
      </c>
      <c r="R19" s="76">
        <v>22.332000000000001</v>
      </c>
      <c r="S19" s="76">
        <v>22.29</v>
      </c>
      <c r="T19" s="76">
        <v>19.675999999999998</v>
      </c>
      <c r="U19" s="76">
        <v>15.316000000000001</v>
      </c>
      <c r="V19" s="76">
        <v>19.238</v>
      </c>
      <c r="W19" s="76">
        <v>14.738</v>
      </c>
      <c r="X19" s="76">
        <v>14.67</v>
      </c>
      <c r="Y19" s="76">
        <v>11.446</v>
      </c>
      <c r="Z19" s="73"/>
      <c r="AA19" s="74">
        <f>SUM(B19:Z19)</f>
        <v>225.87799999999999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26.105</v>
      </c>
      <c r="O22" s="83">
        <f t="shared" si="1"/>
        <v>28.868000000000002</v>
      </c>
      <c r="P22" s="83">
        <f t="shared" si="1"/>
        <v>31.103000000000002</v>
      </c>
      <c r="Q22" s="83">
        <f t="shared" si="1"/>
        <v>28.022000000000002</v>
      </c>
      <c r="R22" s="83">
        <f t="shared" si="1"/>
        <v>27.213000000000001</v>
      </c>
      <c r="S22" s="83">
        <f t="shared" si="1"/>
        <v>27.445999999999998</v>
      </c>
      <c r="T22" s="83">
        <f t="shared" si="1"/>
        <v>25.428999999999998</v>
      </c>
      <c r="U22" s="83">
        <f t="shared" si="1"/>
        <v>21.053000000000001</v>
      </c>
      <c r="V22" s="83">
        <f t="shared" si="1"/>
        <v>24.427</v>
      </c>
      <c r="W22" s="83">
        <f t="shared" si="1"/>
        <v>19.308999999999997</v>
      </c>
      <c r="X22" s="83">
        <f t="shared" si="1"/>
        <v>18.994999999999997</v>
      </c>
      <c r="Y22" s="83">
        <f t="shared" si="1"/>
        <v>15.690999999999999</v>
      </c>
      <c r="Z22" s="84" t="str">
        <f t="shared" si="1"/>
        <v/>
      </c>
      <c r="AA22" s="85">
        <f>SUM(AA17:AA21)</f>
        <v>293.661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35.034999999999997</v>
      </c>
      <c r="O26" s="72">
        <v>36.878999999999998</v>
      </c>
      <c r="P26" s="72">
        <v>35.118000000000002</v>
      </c>
      <c r="Q26" s="72">
        <v>31.422999999999998</v>
      </c>
      <c r="R26" s="72">
        <v>29.920999999999999</v>
      </c>
      <c r="S26" s="72">
        <v>28.968</v>
      </c>
      <c r="T26" s="72">
        <v>26.266999999999999</v>
      </c>
      <c r="U26" s="72">
        <v>21.268999999999998</v>
      </c>
      <c r="V26" s="72">
        <v>24.605</v>
      </c>
      <c r="W26" s="72">
        <v>19.66</v>
      </c>
      <c r="X26" s="72">
        <v>19.521999999999998</v>
      </c>
      <c r="Y26" s="72">
        <v>17.978000000000002</v>
      </c>
      <c r="Z26" s="73"/>
      <c r="AA26" s="74">
        <f>SUM(B26:Z26)</f>
        <v>326.64499999999998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35.034999999999997</v>
      </c>
      <c r="O28" s="57">
        <f t="shared" si="2"/>
        <v>36.878999999999998</v>
      </c>
      <c r="P28" s="57">
        <f t="shared" si="2"/>
        <v>35.118000000000002</v>
      </c>
      <c r="Q28" s="57">
        <f t="shared" si="2"/>
        <v>31.422999999999998</v>
      </c>
      <c r="R28" s="57">
        <f t="shared" si="2"/>
        <v>29.920999999999999</v>
      </c>
      <c r="S28" s="57">
        <f t="shared" si="2"/>
        <v>28.968</v>
      </c>
      <c r="T28" s="57">
        <f t="shared" si="2"/>
        <v>26.266999999999999</v>
      </c>
      <c r="U28" s="57">
        <f t="shared" si="2"/>
        <v>21.268999999999998</v>
      </c>
      <c r="V28" s="57">
        <f t="shared" si="2"/>
        <v>24.605</v>
      </c>
      <c r="W28" s="57">
        <f t="shared" si="2"/>
        <v>19.66</v>
      </c>
      <c r="X28" s="57">
        <f t="shared" si="2"/>
        <v>19.521999999999998</v>
      </c>
      <c r="Y28" s="57">
        <f t="shared" si="2"/>
        <v>17.978000000000002</v>
      </c>
      <c r="Z28" s="58" t="str">
        <f t="shared" si="2"/>
        <v/>
      </c>
      <c r="AA28" s="59">
        <f>SUM(AA25:AA27)</f>
        <v>326.64499999999998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35.034999999999997</v>
      </c>
      <c r="O47" s="83">
        <f t="shared" si="8"/>
        <v>36.879000000000005</v>
      </c>
      <c r="P47" s="83">
        <f t="shared" si="8"/>
        <v>35.118000000000002</v>
      </c>
      <c r="Q47" s="83">
        <f t="shared" si="8"/>
        <v>31.423000000000002</v>
      </c>
      <c r="R47" s="83">
        <f t="shared" si="8"/>
        <v>29.920999999999999</v>
      </c>
      <c r="S47" s="83">
        <f t="shared" si="8"/>
        <v>28.967999999999996</v>
      </c>
      <c r="T47" s="83">
        <f t="shared" si="8"/>
        <v>26.266999999999999</v>
      </c>
      <c r="U47" s="83">
        <f t="shared" si="8"/>
        <v>21.269000000000002</v>
      </c>
      <c r="V47" s="83">
        <f t="shared" si="8"/>
        <v>24.605</v>
      </c>
      <c r="W47" s="83">
        <f t="shared" si="8"/>
        <v>19.659999999999997</v>
      </c>
      <c r="X47" s="83">
        <f t="shared" si="8"/>
        <v>19.521999999999998</v>
      </c>
      <c r="Y47" s="83">
        <f t="shared" si="8"/>
        <v>17.977999999999998</v>
      </c>
      <c r="Z47" s="84" t="str">
        <f t="shared" si="8"/>
        <v/>
      </c>
      <c r="AA47" s="100">
        <f>SUM(B47:Z47)</f>
        <v>326.64499999999998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35.035000000000004</v>
      </c>
      <c r="O4" s="18">
        <v>36.878999999999998</v>
      </c>
      <c r="P4" s="18">
        <v>35.118000000000002</v>
      </c>
      <c r="Q4" s="18">
        <v>31.423000000000002</v>
      </c>
      <c r="R4" s="18">
        <v>29.920999999999999</v>
      </c>
      <c r="S4" s="18">
        <v>28.968000000000004</v>
      </c>
      <c r="T4" s="18">
        <v>26.267000000000003</v>
      </c>
      <c r="U4" s="18">
        <v>21.268999999999998</v>
      </c>
      <c r="V4" s="18">
        <v>24.604999999999997</v>
      </c>
      <c r="W4" s="18">
        <v>19.66</v>
      </c>
      <c r="X4" s="18">
        <v>19.521999999999998</v>
      </c>
      <c r="Y4" s="18">
        <v>17.977999999999998</v>
      </c>
      <c r="Z4" s="19"/>
      <c r="AA4" s="20">
        <f>SUM(B4:Z4)</f>
        <v>326.64500000000004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55.94</v>
      </c>
      <c r="O7" s="28">
        <v>46.29</v>
      </c>
      <c r="P7" s="28">
        <v>33.630000000000003</v>
      </c>
      <c r="Q7" s="28">
        <v>35.01</v>
      </c>
      <c r="R7" s="28">
        <v>35.479999999999997</v>
      </c>
      <c r="S7" s="28">
        <v>35.479999999999997</v>
      </c>
      <c r="T7" s="28">
        <v>36.22</v>
      </c>
      <c r="U7" s="28">
        <v>65.14</v>
      </c>
      <c r="V7" s="28">
        <v>59.3</v>
      </c>
      <c r="W7" s="28">
        <v>65.849999999999994</v>
      </c>
      <c r="X7" s="28">
        <v>62</v>
      </c>
      <c r="Y7" s="28">
        <v>65.47</v>
      </c>
      <c r="Z7" s="29"/>
      <c r="AA7" s="30">
        <v>49.650833333333331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34.338999999999999</v>
      </c>
      <c r="O13" s="52">
        <v>36.002000000000002</v>
      </c>
      <c r="P13" s="52">
        <v>34.39</v>
      </c>
      <c r="Q13" s="52">
        <v>31.077000000000002</v>
      </c>
      <c r="R13" s="52">
        <v>29.565000000000001</v>
      </c>
      <c r="S13" s="52">
        <v>28.893999999999998</v>
      </c>
      <c r="T13" s="52">
        <v>25.950000000000003</v>
      </c>
      <c r="U13" s="52">
        <v>20.998999999999999</v>
      </c>
      <c r="V13" s="52">
        <v>23.712</v>
      </c>
      <c r="W13" s="52">
        <v>19.393000000000001</v>
      </c>
      <c r="X13" s="52">
        <v>19.391999999999999</v>
      </c>
      <c r="Y13" s="52">
        <v>17.768000000000001</v>
      </c>
      <c r="Z13" s="53"/>
      <c r="AA13" s="54">
        <f>SUM(B13:Z13)</f>
        <v>321.48099999999999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34.338999999999999</v>
      </c>
      <c r="O14" s="57">
        <f t="shared" si="0"/>
        <v>36.002000000000002</v>
      </c>
      <c r="P14" s="57">
        <f t="shared" si="0"/>
        <v>34.39</v>
      </c>
      <c r="Q14" s="57">
        <f t="shared" si="0"/>
        <v>31.077000000000002</v>
      </c>
      <c r="R14" s="57">
        <f t="shared" si="0"/>
        <v>29.565000000000001</v>
      </c>
      <c r="S14" s="57">
        <f t="shared" si="0"/>
        <v>28.893999999999998</v>
      </c>
      <c r="T14" s="57">
        <f t="shared" si="0"/>
        <v>25.950000000000003</v>
      </c>
      <c r="U14" s="57">
        <f t="shared" si="0"/>
        <v>20.998999999999999</v>
      </c>
      <c r="V14" s="57">
        <f t="shared" si="0"/>
        <v>23.712</v>
      </c>
      <c r="W14" s="57">
        <f t="shared" si="0"/>
        <v>19.393000000000001</v>
      </c>
      <c r="X14" s="57">
        <f t="shared" si="0"/>
        <v>19.391999999999999</v>
      </c>
      <c r="Y14" s="57">
        <f t="shared" si="0"/>
        <v>17.768000000000001</v>
      </c>
      <c r="Z14" s="58" t="str">
        <f t="shared" si="0"/>
        <v/>
      </c>
      <c r="AA14" s="59">
        <f>SUM(AA9:AA13)</f>
        <v>321.48099999999999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0.501</v>
      </c>
      <c r="O18" s="72">
        <v>0.42199999999999999</v>
      </c>
      <c r="P18" s="72">
        <v>0.33800000000000002</v>
      </c>
      <c r="Q18" s="72">
        <v>0.34599999999999997</v>
      </c>
      <c r="R18" s="72">
        <v>0.35599999999999998</v>
      </c>
      <c r="S18" s="72">
        <v>7.3999999999999996E-2</v>
      </c>
      <c r="T18" s="72">
        <v>5.7000000000000002E-2</v>
      </c>
      <c r="U18" s="72">
        <v>7.4999999999999997E-2</v>
      </c>
      <c r="V18" s="72">
        <v>0.309</v>
      </c>
      <c r="W18" s="72">
        <v>7.1999999999999995E-2</v>
      </c>
      <c r="X18" s="72"/>
      <c r="Y18" s="72">
        <v>0.08</v>
      </c>
      <c r="Z18" s="73"/>
      <c r="AA18" s="74">
        <f>SUM(B18:Z18)</f>
        <v>2.6300000000000003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0.19500000000000001</v>
      </c>
      <c r="O19" s="76">
        <v>0.45500000000000002</v>
      </c>
      <c r="P19" s="76">
        <v>0.39</v>
      </c>
      <c r="Q19" s="76"/>
      <c r="R19" s="76"/>
      <c r="S19" s="76"/>
      <c r="T19" s="76">
        <v>0.26</v>
      </c>
      <c r="U19" s="76">
        <v>0.19500000000000001</v>
      </c>
      <c r="V19" s="76">
        <v>0.58399999999999996</v>
      </c>
      <c r="W19" s="76">
        <v>0.19500000000000001</v>
      </c>
      <c r="X19" s="76">
        <v>0.13</v>
      </c>
      <c r="Y19" s="76">
        <v>0.13</v>
      </c>
      <c r="Z19" s="73"/>
      <c r="AA19" s="74">
        <f>SUM(B19:Z19)</f>
        <v>2.5339999999999998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0.69599999999999995</v>
      </c>
      <c r="O22" s="83">
        <f t="shared" si="1"/>
        <v>0.877</v>
      </c>
      <c r="P22" s="83">
        <f t="shared" si="1"/>
        <v>0.72799999999999998</v>
      </c>
      <c r="Q22" s="83">
        <f t="shared" si="1"/>
        <v>0.34599999999999997</v>
      </c>
      <c r="R22" s="83">
        <f t="shared" si="1"/>
        <v>0.35599999999999998</v>
      </c>
      <c r="S22" s="83">
        <f t="shared" si="1"/>
        <v>7.3999999999999996E-2</v>
      </c>
      <c r="T22" s="83">
        <f t="shared" si="1"/>
        <v>0.317</v>
      </c>
      <c r="U22" s="83">
        <f t="shared" si="1"/>
        <v>0.27</v>
      </c>
      <c r="V22" s="83">
        <f t="shared" si="1"/>
        <v>0.89300000000000002</v>
      </c>
      <c r="W22" s="83">
        <f t="shared" si="1"/>
        <v>0.26700000000000002</v>
      </c>
      <c r="X22" s="83">
        <f t="shared" si="1"/>
        <v>0.13</v>
      </c>
      <c r="Y22" s="83">
        <f t="shared" si="1"/>
        <v>0.21000000000000002</v>
      </c>
      <c r="Z22" s="84">
        <f t="shared" si="1"/>
        <v>0</v>
      </c>
      <c r="AA22" s="85">
        <f t="shared" si="1"/>
        <v>5.1639999999999997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35.034999999999997</v>
      </c>
      <c r="O26" s="72">
        <v>36.878999999999998</v>
      </c>
      <c r="P26" s="72">
        <v>35.118000000000002</v>
      </c>
      <c r="Q26" s="72">
        <v>31.422999999999998</v>
      </c>
      <c r="R26" s="72">
        <v>29.920999999999999</v>
      </c>
      <c r="S26" s="72">
        <v>28.968</v>
      </c>
      <c r="T26" s="72">
        <v>26.266999999999999</v>
      </c>
      <c r="U26" s="72">
        <v>21.268999999999998</v>
      </c>
      <c r="V26" s="72">
        <v>24.605</v>
      </c>
      <c r="W26" s="72">
        <v>19.66</v>
      </c>
      <c r="X26" s="72">
        <v>19.521999999999998</v>
      </c>
      <c r="Y26" s="72">
        <v>17.978000000000002</v>
      </c>
      <c r="Z26" s="73"/>
      <c r="AA26" s="74">
        <f>SUM(B26:Z26)</f>
        <v>326.64499999999998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35.034999999999997</v>
      </c>
      <c r="O28" s="57">
        <f t="shared" si="2"/>
        <v>36.878999999999998</v>
      </c>
      <c r="P28" s="57">
        <f t="shared" si="2"/>
        <v>35.118000000000002</v>
      </c>
      <c r="Q28" s="57">
        <f t="shared" si="2"/>
        <v>31.422999999999998</v>
      </c>
      <c r="R28" s="57">
        <f t="shared" si="2"/>
        <v>29.920999999999999</v>
      </c>
      <c r="S28" s="57">
        <f t="shared" si="2"/>
        <v>28.968</v>
      </c>
      <c r="T28" s="57">
        <f t="shared" si="2"/>
        <v>26.266999999999999</v>
      </c>
      <c r="U28" s="57">
        <f t="shared" si="2"/>
        <v>21.268999999999998</v>
      </c>
      <c r="V28" s="57">
        <f t="shared" si="2"/>
        <v>24.605</v>
      </c>
      <c r="W28" s="57">
        <f t="shared" si="2"/>
        <v>19.66</v>
      </c>
      <c r="X28" s="57">
        <f t="shared" si="2"/>
        <v>19.521999999999998</v>
      </c>
      <c r="Y28" s="57">
        <f t="shared" si="2"/>
        <v>17.978000000000002</v>
      </c>
      <c r="Z28" s="58">
        <f t="shared" si="2"/>
        <v>0</v>
      </c>
      <c r="AA28" s="59">
        <f t="shared" si="2"/>
        <v>326.64499999999998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35.034999999999997</v>
      </c>
      <c r="O47" s="83">
        <f t="shared" si="8"/>
        <v>36.879000000000005</v>
      </c>
      <c r="P47" s="83">
        <f t="shared" si="8"/>
        <v>35.118000000000002</v>
      </c>
      <c r="Q47" s="83">
        <f t="shared" si="8"/>
        <v>31.423000000000002</v>
      </c>
      <c r="R47" s="83">
        <f t="shared" si="8"/>
        <v>29.921000000000003</v>
      </c>
      <c r="S47" s="83">
        <f t="shared" si="8"/>
        <v>28.968</v>
      </c>
      <c r="T47" s="83">
        <f t="shared" si="8"/>
        <v>26.267000000000003</v>
      </c>
      <c r="U47" s="83">
        <f t="shared" si="8"/>
        <v>21.268999999999998</v>
      </c>
      <c r="V47" s="83">
        <f t="shared" si="8"/>
        <v>24.605</v>
      </c>
      <c r="W47" s="83">
        <f t="shared" si="8"/>
        <v>19.66</v>
      </c>
      <c r="X47" s="83">
        <f t="shared" si="8"/>
        <v>19.521999999999998</v>
      </c>
      <c r="Y47" s="83">
        <f t="shared" si="8"/>
        <v>17.978000000000002</v>
      </c>
      <c r="Z47" s="84">
        <f t="shared" si="8"/>
        <v>0</v>
      </c>
      <c r="AA47" s="100">
        <f>SUM(B47:Z47)</f>
        <v>326.64500000000004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2021-06-10T08:23:51Z</dcterms:created>
  <dcterms:modified xsi:type="dcterms:W3CDTF">2021-06-10T08:23:51Z</dcterms:modified>
</cp:coreProperties>
</file>