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[1]SPOT_Orders_OverView_01!$A$26:$A$36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<sst xmlns="http://schemas.openxmlformats.org/spreadsheetml/2006/main" count="110" uniqueCount="49">
  <si>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09/06/2021 11:24:42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</si>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</sst>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6.3920000000000003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4.702</c:v>
                </c:pt>
                <c:pt idx="13">
                  <c:v>4.3330000000000002</c:v>
                </c:pt>
                <c:pt idx="14">
                  <c:v>3.714</c:v>
                </c:pt>
                <c:pt idx="15">
                  <c:v>3.1749999999999998</c:v>
                </c:pt>
                <c:pt idx="16">
                  <c:v>2.4729999999999999</c:v>
                </c:pt>
                <c:pt idx="17">
                  <c:v>1.593</c:v>
                </c:pt>
                <c:pt idx="18">
                  <c:v>1.105</c:v>
                </c:pt>
                <c:pt idx="19">
                  <c:v>0.71500000000000008</c:v>
                </c:pt>
                <c:pt idx="20">
                  <c:v>0.79200000000000004</c:v>
                </c:pt>
                <c:pt idx="21">
                  <c:v>1.2530000000000001</c:v>
                </c:pt>
                <c:pt idx="22">
                  <c:v>0.76700000000000002</c:v>
                </c:pt>
                <c:pt idx="23">
                  <c:v>3.468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5089000"/>
        <c:axId val="395089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39.382000000000005</c:v>
                </c:pt>
                <c:pt idx="13">
                  <c:v>33.594000000000001</c:v>
                </c:pt>
                <c:pt idx="14">
                  <c:v>34.433</c:v>
                </c:pt>
                <c:pt idx="15">
                  <c:v>24.715</c:v>
                </c:pt>
                <c:pt idx="16">
                  <c:v>18.302</c:v>
                </c:pt>
                <c:pt idx="17">
                  <c:v>15.286999999999999</c:v>
                </c:pt>
                <c:pt idx="18">
                  <c:v>11.87</c:v>
                </c:pt>
                <c:pt idx="19">
                  <c:v>20.010999999999999</c:v>
                </c:pt>
                <c:pt idx="20">
                  <c:v>27.469000000000001</c:v>
                </c:pt>
                <c:pt idx="21">
                  <c:v>26.088999999999999</c:v>
                </c:pt>
                <c:pt idx="22">
                  <c:v>27.693000000000001</c:v>
                </c:pt>
                <c:pt idx="23">
                  <c:v>29.663000000000004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089000"/>
        <c:axId val="395089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70</c:v>
                </c:pt>
                <c:pt idx="13">
                  <c:v>69.75</c:v>
                </c:pt>
                <c:pt idx="14">
                  <c:v>65.77</c:v>
                </c:pt>
                <c:pt idx="15">
                  <c:v>66.06</c:v>
                </c:pt>
                <c:pt idx="16">
                  <c:v>69.69</c:v>
                </c:pt>
                <c:pt idx="17">
                  <c:v>69.69</c:v>
                </c:pt>
                <c:pt idx="18">
                  <c:v>73</c:v>
                </c:pt>
                <c:pt idx="19">
                  <c:v>73.849999999999994</c:v>
                </c:pt>
                <c:pt idx="20">
                  <c:v>81.75</c:v>
                </c:pt>
                <c:pt idx="21">
                  <c:v>64.83</c:v>
                </c:pt>
                <c:pt idx="22">
                  <c:v>75.7</c:v>
                </c:pt>
                <c:pt idx="23">
                  <c:v>74.34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090176"/>
        <c:axId val="395089784"/>
      </c:lineChart>
      <c:catAx>
        <c:axId val="395089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089392"/>
        <c:crosses val="autoZero"/>
        <c:auto val="1"/>
        <c:lblAlgn val="ctr"/>
        <c:lblOffset val="100"/>
        <c:noMultiLvlLbl val="0"/>
      </c:catAx>
      <c:valAx>
        <c:axId val="39508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089000"/>
        <c:crosses val="autoZero"/>
        <c:crossBetween val="between"/>
      </c:valAx>
      <c:valAx>
        <c:axId val="395089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090176"/>
        <c:crosses val="max"/>
        <c:crossBetween val="between"/>
      </c:valAx>
      <c:catAx>
        <c:axId val="395090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089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6.3920000000000003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28.09</v>
          </cell>
        </row>
        <row r="31">
          <cell r="C31">
            <v>26.033000000000001</v>
          </cell>
        </row>
        <row r="32">
          <cell r="C32">
            <v>38.619</v>
          </cell>
        </row>
        <row r="33">
          <cell r="C33">
            <v>209.37400000000002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6.8780000000000001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301.63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70</v>
          </cell>
          <cell r="O7">
            <v>69.75</v>
          </cell>
          <cell r="P7">
            <v>65.77</v>
          </cell>
          <cell r="Q7">
            <v>66.06</v>
          </cell>
          <cell r="R7">
            <v>69.69</v>
          </cell>
          <cell r="S7">
            <v>69.69</v>
          </cell>
          <cell r="T7">
            <v>73</v>
          </cell>
          <cell r="U7">
            <v>73.849999999999994</v>
          </cell>
          <cell r="V7">
            <v>81.75</v>
          </cell>
          <cell r="W7">
            <v>64.83</v>
          </cell>
          <cell r="X7">
            <v>75.7</v>
          </cell>
          <cell r="Y7">
            <v>74.34</v>
          </cell>
        </row>
        <row r="36">
          <cell r="Y36">
            <v>6.3920000000000003</v>
          </cell>
        </row>
        <row r="57">
          <cell r="N57">
            <v>4.702</v>
          </cell>
          <cell r="O57">
            <v>4.3330000000000002</v>
          </cell>
          <cell r="P57">
            <v>3.714</v>
          </cell>
          <cell r="Q57">
            <v>3.1749999999999998</v>
          </cell>
          <cell r="R57">
            <v>2.4729999999999999</v>
          </cell>
          <cell r="S57">
            <v>1.593</v>
          </cell>
          <cell r="T57">
            <v>1.105</v>
          </cell>
          <cell r="U57">
            <v>0.71500000000000008</v>
          </cell>
          <cell r="V57">
            <v>0.79200000000000004</v>
          </cell>
          <cell r="W57">
            <v>1.2530000000000001</v>
          </cell>
          <cell r="X57">
            <v>0.76700000000000002</v>
          </cell>
          <cell r="Y57">
            <v>3.468</v>
          </cell>
        </row>
        <row r="62">
          <cell r="O62">
            <v>6.1520000000000001</v>
          </cell>
          <cell r="P62">
            <v>6.1520000000000001</v>
          </cell>
          <cell r="Q62">
            <v>6.16</v>
          </cell>
          <cell r="R62">
            <v>7.2999999999999995E-2</v>
          </cell>
          <cell r="S62">
            <v>2.2160000000000002</v>
          </cell>
          <cell r="X62">
            <v>2.64</v>
          </cell>
          <cell r="Y62">
            <v>2.64</v>
          </cell>
        </row>
        <row r="63">
          <cell r="N63">
            <v>0.747</v>
          </cell>
          <cell r="O63">
            <v>0.77500000000000002</v>
          </cell>
          <cell r="P63">
            <v>0.88600000000000001</v>
          </cell>
          <cell r="Q63">
            <v>0.745</v>
          </cell>
          <cell r="R63">
            <v>1.004</v>
          </cell>
          <cell r="S63">
            <v>1.0820000000000001</v>
          </cell>
          <cell r="T63">
            <v>1.1830000000000001</v>
          </cell>
          <cell r="U63">
            <v>6.8680000000000003</v>
          </cell>
          <cell r="V63">
            <v>6.71</v>
          </cell>
          <cell r="W63">
            <v>6.0359999999999996</v>
          </cell>
          <cell r="X63">
            <v>6.9240000000000004</v>
          </cell>
          <cell r="Y63">
            <v>5.6590000000000007</v>
          </cell>
        </row>
        <row r="64">
          <cell r="N64">
            <v>33.933</v>
          </cell>
          <cell r="O64">
            <v>22.334000000000003</v>
          </cell>
          <cell r="P64">
            <v>23.680999999999997</v>
          </cell>
          <cell r="Q64">
            <v>14.635000000000002</v>
          </cell>
          <cell r="R64">
            <v>14.751999999999999</v>
          </cell>
          <cell r="S64">
            <v>10.396000000000001</v>
          </cell>
          <cell r="T64">
            <v>9.581999999999999</v>
          </cell>
          <cell r="U64">
            <v>12.427999999999999</v>
          </cell>
          <cell r="V64">
            <v>19.967000000000002</v>
          </cell>
          <cell r="W64">
            <v>18.8</v>
          </cell>
          <cell r="X64">
            <v>17.361999999999998</v>
          </cell>
          <cell r="Y64">
            <v>11.504000000000001</v>
          </cell>
        </row>
      </sheetData>
      <sheetData sheetId="17">
        <row r="57">
          <cell r="N57">
            <v>39.377000000000002</v>
          </cell>
          <cell r="O57">
            <v>33.513000000000005</v>
          </cell>
          <cell r="P57">
            <v>32.213999999999999</v>
          </cell>
          <cell r="Q57">
            <v>22.556000000000001</v>
          </cell>
          <cell r="R57">
            <v>16.073</v>
          </cell>
          <cell r="S57">
            <v>15.248999999999999</v>
          </cell>
          <cell r="T57">
            <v>11.846</v>
          </cell>
          <cell r="U57">
            <v>19.988999999999997</v>
          </cell>
          <cell r="V57">
            <v>27.444000000000003</v>
          </cell>
          <cell r="W57">
            <v>26.064</v>
          </cell>
          <cell r="X57">
            <v>27.664999999999996</v>
          </cell>
          <cell r="Y57">
            <v>29.64</v>
          </cell>
        </row>
        <row r="63">
          <cell r="N63">
            <v>5.0000000000000001E-3</v>
          </cell>
          <cell r="O63">
            <v>8.1000000000000003E-2</v>
          </cell>
          <cell r="P63">
            <v>2.2189999999999999</v>
          </cell>
          <cell r="Q63">
            <v>2.1589999999999998</v>
          </cell>
          <cell r="R63">
            <v>2.2290000000000001</v>
          </cell>
          <cell r="S63">
            <v>3.7999999999999999E-2</v>
          </cell>
          <cell r="T63">
            <v>2.4E-2</v>
          </cell>
          <cell r="U63">
            <v>2.1999999999999999E-2</v>
          </cell>
          <cell r="V63">
            <v>2.5000000000000001E-2</v>
          </cell>
          <cell r="W63">
            <v>2.5000000000000001E-2</v>
          </cell>
          <cell r="X63">
            <v>2.8000000000000001E-2</v>
          </cell>
          <cell r="Y63">
            <v>2.3E-2</v>
          </cell>
        </row>
      </sheetData>
      <sheetData sheetId="18">
        <row r="7">
          <cell r="N7">
            <v>70</v>
          </cell>
          <cell r="O7">
            <v>69.75</v>
          </cell>
          <cell r="P7">
            <v>65.77</v>
          </cell>
          <cell r="Q7">
            <v>66.06</v>
          </cell>
          <cell r="R7">
            <v>69.69</v>
          </cell>
          <cell r="S7">
            <v>69.69</v>
          </cell>
          <cell r="T7">
            <v>73</v>
          </cell>
          <cell r="U7">
            <v>73.849999999999994</v>
          </cell>
          <cell r="V7">
            <v>81.75</v>
          </cell>
          <cell r="W7">
            <v>64.83</v>
          </cell>
          <cell r="X7">
            <v>75.7</v>
          </cell>
          <cell r="Y7">
            <v>74.34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MOH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VIENER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44355</v>
          </cell>
        </row>
        <row r="4">
          <cell r="B4">
            <v>44355</v>
          </cell>
        </row>
        <row r="5">
          <cell r="B5">
            <v>44355</v>
          </cell>
        </row>
        <row r="6">
          <cell r="B6">
            <v>44355</v>
          </cell>
        </row>
        <row r="7">
          <cell r="B7">
            <v>44355</v>
          </cell>
        </row>
        <row r="8">
          <cell r="B8">
            <v>44355</v>
          </cell>
        </row>
        <row r="9">
          <cell r="B9">
            <v>44355</v>
          </cell>
        </row>
        <row r="10">
          <cell r="B10">
            <v>44355</v>
          </cell>
        </row>
        <row r="11">
          <cell r="B11">
            <v>44355</v>
          </cell>
        </row>
        <row r="12">
          <cell r="B12">
            <v>44355</v>
          </cell>
        </row>
        <row r="13">
          <cell r="B13">
            <v>44355</v>
          </cell>
        </row>
        <row r="14">
          <cell r="B14">
            <v>44355</v>
          </cell>
        </row>
        <row r="15">
          <cell r="B15">
            <v>44355</v>
          </cell>
        </row>
        <row r="16">
          <cell r="B16">
            <v>44355</v>
          </cell>
        </row>
      </sheetData>
      <sheetData sheetId="41">
        <row r="2">
          <cell r="C2">
            <v>44358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862.32860000000005</v>
          </cell>
          <cell r="J12">
            <v>862.32899999999995</v>
          </cell>
          <cell r="K12">
            <v>854.83799999999997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lili.kotnik@interenergo.si;backoffice@interenergo.si;sladjana.ninic@interenergo.si;risk@interenergo.si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39.382000000000005</v>
      </c>
      <c r="O4" s="18">
        <v>33.594000000000001</v>
      </c>
      <c r="P4" s="18">
        <v>34.433</v>
      </c>
      <c r="Q4" s="18">
        <v>24.715</v>
      </c>
      <c r="R4" s="18">
        <v>18.302</v>
      </c>
      <c r="S4" s="18">
        <v>15.287000000000003</v>
      </c>
      <c r="T4" s="18">
        <v>11.87</v>
      </c>
      <c r="U4" s="18">
        <v>20.010999999999999</v>
      </c>
      <c r="V4" s="18">
        <v>27.468999999999998</v>
      </c>
      <c r="W4" s="18">
        <v>26.089000000000002</v>
      </c>
      <c r="X4" s="18">
        <v>27.693000000000005</v>
      </c>
      <c r="Y4" s="18">
        <v>29.663000000000004</v>
      </c>
      <c r="Z4" s="19"/>
      <c r="AA4" s="20">
        <f>SUM(B4:Z4)</f>
        <v>308.50799999999998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</v>
      </c>
      <c r="O7" s="28">
        <v>69.75</v>
      </c>
      <c r="P7" s="28">
        <v>65.77</v>
      </c>
      <c r="Q7" s="28">
        <v>66.06</v>
      </c>
      <c r="R7" s="28">
        <v>69.69</v>
      </c>
      <c r="S7" s="28">
        <v>69.69</v>
      </c>
      <c r="T7" s="28">
        <v>73</v>
      </c>
      <c r="U7" s="28">
        <v>73.849999999999994</v>
      </c>
      <c r="V7" s="28">
        <v>81.75</v>
      </c>
      <c r="W7" s="28">
        <v>64.83</v>
      </c>
      <c r="X7" s="28">
        <v>75.7</v>
      </c>
      <c r="Y7" s="28">
        <v>74.34</v>
      </c>
      <c r="Z7" s="29"/>
      <c r="AA7" s="30">
        <f>IF(SUM(GR_MAINLAND_MCP_SUM_SELL)&lt;&gt;0,AVERAGEIF(GR_MAINLAND_MCP_SUM_SELL,"&lt;&gt;"""),"")</f>
        <v>71.202500000000001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6.3920000000000003</v>
      </c>
      <c r="Z11" s="48"/>
      <c r="AA11" s="49">
        <f>SUM(B11:Z11)</f>
        <v>6.3920000000000003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4.702</v>
      </c>
      <c r="O13" s="52">
        <v>4.3330000000000002</v>
      </c>
      <c r="P13" s="52">
        <v>3.714</v>
      </c>
      <c r="Q13" s="52">
        <v>3.1749999999999998</v>
      </c>
      <c r="R13" s="52">
        <v>2.4729999999999999</v>
      </c>
      <c r="S13" s="52">
        <v>1.593</v>
      </c>
      <c r="T13" s="52">
        <v>1.105</v>
      </c>
      <c r="U13" s="52">
        <v>0.71500000000000008</v>
      </c>
      <c r="V13" s="52">
        <v>0.79200000000000004</v>
      </c>
      <c r="W13" s="52">
        <v>1.2530000000000001</v>
      </c>
      <c r="X13" s="52">
        <v>0.76700000000000002</v>
      </c>
      <c r="Y13" s="52">
        <v>3.468</v>
      </c>
      <c r="Z13" s="53"/>
      <c r="AA13" s="54">
        <f>SUM(B13:Z13)</f>
        <v>28.09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4.702</v>
      </c>
      <c r="O14" s="57">
        <f t="shared" si="0"/>
        <v>4.3330000000000002</v>
      </c>
      <c r="P14" s="57">
        <f t="shared" si="0"/>
        <v>3.714</v>
      </c>
      <c r="Q14" s="57">
        <f t="shared" si="0"/>
        <v>3.1749999999999998</v>
      </c>
      <c r="R14" s="57">
        <f t="shared" si="0"/>
        <v>2.4729999999999999</v>
      </c>
      <c r="S14" s="57">
        <f t="shared" si="0"/>
        <v>1.593</v>
      </c>
      <c r="T14" s="57">
        <f t="shared" si="0"/>
        <v>1.105</v>
      </c>
      <c r="U14" s="57">
        <f t="shared" si="0"/>
        <v>0.71500000000000008</v>
      </c>
      <c r="V14" s="57">
        <f t="shared" si="0"/>
        <v>0.79200000000000004</v>
      </c>
      <c r="W14" s="57">
        <f t="shared" si="0"/>
        <v>1.2530000000000001</v>
      </c>
      <c r="X14" s="57">
        <f t="shared" si="0"/>
        <v>0.76700000000000002</v>
      </c>
      <c r="Y14" s="57">
        <f t="shared" si="0"/>
        <v>9.86</v>
      </c>
      <c r="Z14" s="58" t="str">
        <f t="shared" si="0"/>
        <v/>
      </c>
      <c r="AA14" s="59">
        <f>SUM(AA9:AA13)</f>
        <v>34.481999999999999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6.1520000000000001</v>
      </c>
      <c r="P17" s="67">
        <v>6.1520000000000001</v>
      </c>
      <c r="Q17" s="67">
        <v>6.16</v>
      </c>
      <c r="R17" s="67">
        <v>7.2999999999999995E-2</v>
      </c>
      <c r="S17" s="67">
        <v>2.2160000000000002</v>
      </c>
      <c r="T17" s="67"/>
      <c r="U17" s="67"/>
      <c r="V17" s="67"/>
      <c r="W17" s="67"/>
      <c r="X17" s="67">
        <v>2.64</v>
      </c>
      <c r="Y17" s="67">
        <v>2.64</v>
      </c>
      <c r="Z17" s="68"/>
      <c r="AA17" s="69">
        <f>SUM(B17:Z17)</f>
        <v>26.033000000000001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0.747</v>
      </c>
      <c r="O18" s="72">
        <v>0.77500000000000002</v>
      </c>
      <c r="P18" s="72">
        <v>0.88600000000000001</v>
      </c>
      <c r="Q18" s="72">
        <v>0.745</v>
      </c>
      <c r="R18" s="72">
        <v>1.004</v>
      </c>
      <c r="S18" s="72">
        <v>1.0820000000000001</v>
      </c>
      <c r="T18" s="72">
        <v>1.1830000000000001</v>
      </c>
      <c r="U18" s="72">
        <v>6.8680000000000003</v>
      </c>
      <c r="V18" s="72">
        <v>6.71</v>
      </c>
      <c r="W18" s="72">
        <v>6.0359999999999996</v>
      </c>
      <c r="X18" s="72">
        <v>6.9240000000000004</v>
      </c>
      <c r="Y18" s="72">
        <v>5.6590000000000007</v>
      </c>
      <c r="Z18" s="73"/>
      <c r="AA18" s="74">
        <f>SUM(B18:Z18)</f>
        <v>38.619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33.933</v>
      </c>
      <c r="O19" s="76">
        <v>22.334000000000003</v>
      </c>
      <c r="P19" s="76">
        <v>23.680999999999997</v>
      </c>
      <c r="Q19" s="76">
        <v>14.635000000000002</v>
      </c>
      <c r="R19" s="76">
        <v>14.751999999999999</v>
      </c>
      <c r="S19" s="76">
        <v>10.396000000000001</v>
      </c>
      <c r="T19" s="76">
        <v>9.581999999999999</v>
      </c>
      <c r="U19" s="76">
        <v>12.427999999999999</v>
      </c>
      <c r="V19" s="76">
        <v>19.967000000000002</v>
      </c>
      <c r="W19" s="76">
        <v>18.8</v>
      </c>
      <c r="X19" s="76">
        <v>17.361999999999998</v>
      </c>
      <c r="Y19" s="76">
        <v>11.504000000000001</v>
      </c>
      <c r="Z19" s="73"/>
      <c r="AA19" s="74">
        <f>SUM(B19:Z19)</f>
        <v>209.37400000000002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34.68</v>
      </c>
      <c r="O22" s="83">
        <f t="shared" si="1"/>
        <v>29.261000000000003</v>
      </c>
      <c r="P22" s="83">
        <f t="shared" si="1"/>
        <v>30.718999999999998</v>
      </c>
      <c r="Q22" s="83">
        <f t="shared" si="1"/>
        <v>21.540000000000003</v>
      </c>
      <c r="R22" s="83">
        <f t="shared" si="1"/>
        <v>15.828999999999999</v>
      </c>
      <c r="S22" s="83">
        <f t="shared" si="1"/>
        <v>13.694000000000001</v>
      </c>
      <c r="T22" s="83">
        <f t="shared" si="1"/>
        <v>10.764999999999999</v>
      </c>
      <c r="U22" s="83">
        <f t="shared" si="1"/>
        <v>19.295999999999999</v>
      </c>
      <c r="V22" s="83">
        <f t="shared" si="1"/>
        <v>26.677000000000003</v>
      </c>
      <c r="W22" s="83">
        <f t="shared" si="1"/>
        <v>24.835999999999999</v>
      </c>
      <c r="X22" s="83">
        <f t="shared" si="1"/>
        <v>26.925999999999998</v>
      </c>
      <c r="Y22" s="83">
        <f t="shared" si="1"/>
        <v>19.803000000000004</v>
      </c>
      <c r="Z22" s="84" t="str">
        <f t="shared" si="1"/>
        <v/>
      </c>
      <c r="AA22" s="85">
        <f>SUM(AA17:AA21)</f>
        <v>274.02600000000001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39.381999999999998</v>
      </c>
      <c r="O26" s="72">
        <v>33.594000000000001</v>
      </c>
      <c r="P26" s="72">
        <v>34.433</v>
      </c>
      <c r="Q26" s="72">
        <v>24.715</v>
      </c>
      <c r="R26" s="72">
        <v>18.302</v>
      </c>
      <c r="S26" s="72">
        <v>15.287000000000001</v>
      </c>
      <c r="T26" s="72">
        <v>11.87</v>
      </c>
      <c r="U26" s="72">
        <v>20.010999999999999</v>
      </c>
      <c r="V26" s="72">
        <v>27.469000000000001</v>
      </c>
      <c r="W26" s="72">
        <v>26.088999999999999</v>
      </c>
      <c r="X26" s="72">
        <v>27.693000000000001</v>
      </c>
      <c r="Y26" s="72">
        <v>29.663</v>
      </c>
      <c r="Z26" s="73"/>
      <c r="AA26" s="74">
        <f>SUM(B26:Z26)</f>
        <v>308.50799999999998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39.381999999999998</v>
      </c>
      <c r="O28" s="57">
        <f t="shared" si="2"/>
        <v>33.594000000000001</v>
      </c>
      <c r="P28" s="57">
        <f t="shared" si="2"/>
        <v>34.433</v>
      </c>
      <c r="Q28" s="57">
        <f t="shared" si="2"/>
        <v>24.715</v>
      </c>
      <c r="R28" s="57">
        <f t="shared" si="2"/>
        <v>18.302</v>
      </c>
      <c r="S28" s="57">
        <f t="shared" si="2"/>
        <v>15.287000000000001</v>
      </c>
      <c r="T28" s="57">
        <f t="shared" si="2"/>
        <v>11.87</v>
      </c>
      <c r="U28" s="57">
        <f t="shared" si="2"/>
        <v>20.010999999999999</v>
      </c>
      <c r="V28" s="57">
        <f t="shared" si="2"/>
        <v>27.469000000000001</v>
      </c>
      <c r="W28" s="57">
        <f t="shared" si="2"/>
        <v>26.088999999999999</v>
      </c>
      <c r="X28" s="57">
        <f t="shared" si="2"/>
        <v>27.693000000000001</v>
      </c>
      <c r="Y28" s="57">
        <f t="shared" si="2"/>
        <v>29.663</v>
      </c>
      <c r="Z28" s="58" t="str">
        <f t="shared" si="2"/>
        <v/>
      </c>
      <c r="AA28" s="59">
        <f>SUM(AA25:AA27)</f>
        <v>308.50799999999998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39.381999999999998</v>
      </c>
      <c r="O47" s="83">
        <f t="shared" si="8"/>
        <v>33.594000000000001</v>
      </c>
      <c r="P47" s="83">
        <f t="shared" si="8"/>
        <v>34.433</v>
      </c>
      <c r="Q47" s="83">
        <f t="shared" si="8"/>
        <v>24.715000000000003</v>
      </c>
      <c r="R47" s="83">
        <f t="shared" si="8"/>
        <v>18.302</v>
      </c>
      <c r="S47" s="83">
        <f t="shared" si="8"/>
        <v>15.287000000000001</v>
      </c>
      <c r="T47" s="83">
        <f t="shared" si="8"/>
        <v>11.87</v>
      </c>
      <c r="U47" s="83">
        <f t="shared" si="8"/>
        <v>20.010999999999999</v>
      </c>
      <c r="V47" s="83">
        <f t="shared" si="8"/>
        <v>27.469000000000005</v>
      </c>
      <c r="W47" s="83">
        <f t="shared" si="8"/>
        <v>26.088999999999999</v>
      </c>
      <c r="X47" s="83">
        <f t="shared" si="8"/>
        <v>27.692999999999998</v>
      </c>
      <c r="Y47" s="83">
        <f t="shared" si="8"/>
        <v>29.663000000000004</v>
      </c>
      <c r="Z47" s="84" t="str">
        <f t="shared" si="8"/>
        <v/>
      </c>
      <c r="AA47" s="100">
        <f>SUM(B47:Z47)</f>
        <v>308.50799999999998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39.382000000000005</v>
      </c>
      <c r="O4" s="18">
        <v>33.594000000000001</v>
      </c>
      <c r="P4" s="18">
        <v>34.433</v>
      </c>
      <c r="Q4" s="18">
        <v>24.715</v>
      </c>
      <c r="R4" s="18">
        <v>18.302</v>
      </c>
      <c r="S4" s="18">
        <v>15.286999999999999</v>
      </c>
      <c r="T4" s="18">
        <v>11.87</v>
      </c>
      <c r="U4" s="18">
        <v>20.010999999999999</v>
      </c>
      <c r="V4" s="18">
        <v>27.469000000000001</v>
      </c>
      <c r="W4" s="18">
        <v>26.088999999999999</v>
      </c>
      <c r="X4" s="18">
        <v>27.693000000000001</v>
      </c>
      <c r="Y4" s="18">
        <v>29.663000000000004</v>
      </c>
      <c r="Z4" s="19"/>
      <c r="AA4" s="20">
        <f>SUM(B4:Z4)</f>
        <v>308.50799999999998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</v>
      </c>
      <c r="O7" s="28">
        <v>69.75</v>
      </c>
      <c r="P7" s="28">
        <v>65.77</v>
      </c>
      <c r="Q7" s="28">
        <v>66.06</v>
      </c>
      <c r="R7" s="28">
        <v>69.69</v>
      </c>
      <c r="S7" s="28">
        <v>69.69</v>
      </c>
      <c r="T7" s="28">
        <v>73</v>
      </c>
      <c r="U7" s="28">
        <v>73.849999999999994</v>
      </c>
      <c r="V7" s="28">
        <v>81.75</v>
      </c>
      <c r="W7" s="28">
        <v>64.83</v>
      </c>
      <c r="X7" s="28">
        <v>75.7</v>
      </c>
      <c r="Y7" s="28">
        <v>74.34</v>
      </c>
      <c r="Z7" s="29"/>
      <c r="AA7" s="30">
        <v>71.202500000000001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39.377000000000002</v>
      </c>
      <c r="O13" s="52">
        <v>33.513000000000005</v>
      </c>
      <c r="P13" s="52">
        <v>32.213999999999999</v>
      </c>
      <c r="Q13" s="52">
        <v>22.556000000000001</v>
      </c>
      <c r="R13" s="52">
        <v>16.073</v>
      </c>
      <c r="S13" s="52">
        <v>15.248999999999999</v>
      </c>
      <c r="T13" s="52">
        <v>11.846</v>
      </c>
      <c r="U13" s="52">
        <v>19.988999999999997</v>
      </c>
      <c r="V13" s="52">
        <v>27.444000000000003</v>
      </c>
      <c r="W13" s="52">
        <v>26.064</v>
      </c>
      <c r="X13" s="52">
        <v>27.664999999999996</v>
      </c>
      <c r="Y13" s="52">
        <v>29.64</v>
      </c>
      <c r="Z13" s="53"/>
      <c r="AA13" s="54">
        <f>SUM(B13:Z13)</f>
        <v>301.63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39.377000000000002</v>
      </c>
      <c r="O14" s="57">
        <f t="shared" si="0"/>
        <v>33.513000000000005</v>
      </c>
      <c r="P14" s="57">
        <f t="shared" si="0"/>
        <v>32.213999999999999</v>
      </c>
      <c r="Q14" s="57">
        <f t="shared" si="0"/>
        <v>22.556000000000001</v>
      </c>
      <c r="R14" s="57">
        <f t="shared" si="0"/>
        <v>16.073</v>
      </c>
      <c r="S14" s="57">
        <f t="shared" si="0"/>
        <v>15.248999999999999</v>
      </c>
      <c r="T14" s="57">
        <f t="shared" si="0"/>
        <v>11.846</v>
      </c>
      <c r="U14" s="57">
        <f t="shared" si="0"/>
        <v>19.988999999999997</v>
      </c>
      <c r="V14" s="57">
        <f t="shared" si="0"/>
        <v>27.444000000000003</v>
      </c>
      <c r="W14" s="57">
        <f t="shared" si="0"/>
        <v>26.064</v>
      </c>
      <c r="X14" s="57">
        <f t="shared" si="0"/>
        <v>27.664999999999996</v>
      </c>
      <c r="Y14" s="57">
        <f t="shared" si="0"/>
        <v>29.64</v>
      </c>
      <c r="Z14" s="58" t="str">
        <f t="shared" si="0"/>
        <v/>
      </c>
      <c r="AA14" s="59">
        <f>SUM(AA9:AA13)</f>
        <v>301.63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5.0000000000000001E-3</v>
      </c>
      <c r="O18" s="72">
        <v>8.1000000000000003E-2</v>
      </c>
      <c r="P18" s="72">
        <v>2.2189999999999999</v>
      </c>
      <c r="Q18" s="72">
        <v>2.1589999999999998</v>
      </c>
      <c r="R18" s="72">
        <v>2.2290000000000001</v>
      </c>
      <c r="S18" s="72">
        <v>3.7999999999999999E-2</v>
      </c>
      <c r="T18" s="72">
        <v>2.4E-2</v>
      </c>
      <c r="U18" s="72">
        <v>2.1999999999999999E-2</v>
      </c>
      <c r="V18" s="72">
        <v>2.5000000000000001E-2</v>
      </c>
      <c r="W18" s="72">
        <v>2.5000000000000001E-2</v>
      </c>
      <c r="X18" s="72">
        <v>2.8000000000000001E-2</v>
      </c>
      <c r="Y18" s="72">
        <v>2.3E-2</v>
      </c>
      <c r="Z18" s="73"/>
      <c r="AA18" s="74">
        <f>SUM(B18:Z18)</f>
        <v>6.8780000000000001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5.0000000000000001E-3</v>
      </c>
      <c r="O22" s="83">
        <f t="shared" si="1"/>
        <v>8.1000000000000003E-2</v>
      </c>
      <c r="P22" s="83">
        <f t="shared" si="1"/>
        <v>2.2189999999999999</v>
      </c>
      <c r="Q22" s="83">
        <f t="shared" si="1"/>
        <v>2.1589999999999998</v>
      </c>
      <c r="R22" s="83">
        <f t="shared" si="1"/>
        <v>2.2290000000000001</v>
      </c>
      <c r="S22" s="83">
        <f t="shared" si="1"/>
        <v>3.7999999999999999E-2</v>
      </c>
      <c r="T22" s="83">
        <f t="shared" si="1"/>
        <v>2.4E-2</v>
      </c>
      <c r="U22" s="83">
        <f t="shared" si="1"/>
        <v>2.1999999999999999E-2</v>
      </c>
      <c r="V22" s="83">
        <f t="shared" si="1"/>
        <v>2.5000000000000001E-2</v>
      </c>
      <c r="W22" s="83">
        <f t="shared" si="1"/>
        <v>2.5000000000000001E-2</v>
      </c>
      <c r="X22" s="83">
        <f t="shared" si="1"/>
        <v>2.8000000000000001E-2</v>
      </c>
      <c r="Y22" s="83">
        <f t="shared" si="1"/>
        <v>2.3E-2</v>
      </c>
      <c r="Z22" s="84">
        <f t="shared" si="1"/>
        <v>0</v>
      </c>
      <c r="AA22" s="85">
        <f t="shared" si="1"/>
        <v>6.8780000000000001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39.381999999999998</v>
      </c>
      <c r="O26" s="72">
        <v>33.594000000000001</v>
      </c>
      <c r="P26" s="72">
        <v>34.433</v>
      </c>
      <c r="Q26" s="72">
        <v>24.715</v>
      </c>
      <c r="R26" s="72">
        <v>18.302</v>
      </c>
      <c r="S26" s="72">
        <v>15.287000000000001</v>
      </c>
      <c r="T26" s="72">
        <v>11.87</v>
      </c>
      <c r="U26" s="72">
        <v>20.010999999999999</v>
      </c>
      <c r="V26" s="72">
        <v>27.469000000000001</v>
      </c>
      <c r="W26" s="72">
        <v>26.088999999999999</v>
      </c>
      <c r="X26" s="72">
        <v>27.693000000000001</v>
      </c>
      <c r="Y26" s="72">
        <v>29.663</v>
      </c>
      <c r="Z26" s="73"/>
      <c r="AA26" s="74">
        <f>SUM(B26:Z26)</f>
        <v>308.50799999999998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39.381999999999998</v>
      </c>
      <c r="O28" s="57">
        <f t="shared" si="2"/>
        <v>33.594000000000001</v>
      </c>
      <c r="P28" s="57">
        <f t="shared" si="2"/>
        <v>34.433</v>
      </c>
      <c r="Q28" s="57">
        <f t="shared" si="2"/>
        <v>24.715</v>
      </c>
      <c r="R28" s="57">
        <f t="shared" si="2"/>
        <v>18.302</v>
      </c>
      <c r="S28" s="57">
        <f t="shared" si="2"/>
        <v>15.287000000000001</v>
      </c>
      <c r="T28" s="57">
        <f t="shared" si="2"/>
        <v>11.87</v>
      </c>
      <c r="U28" s="57">
        <f t="shared" si="2"/>
        <v>20.010999999999999</v>
      </c>
      <c r="V28" s="57">
        <f t="shared" si="2"/>
        <v>27.469000000000001</v>
      </c>
      <c r="W28" s="57">
        <f t="shared" si="2"/>
        <v>26.088999999999999</v>
      </c>
      <c r="X28" s="57">
        <f t="shared" si="2"/>
        <v>27.693000000000001</v>
      </c>
      <c r="Y28" s="57">
        <f t="shared" si="2"/>
        <v>29.663</v>
      </c>
      <c r="Z28" s="58">
        <f t="shared" si="2"/>
        <v>0</v>
      </c>
      <c r="AA28" s="59">
        <f t="shared" si="2"/>
        <v>308.50799999999998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39.382000000000005</v>
      </c>
      <c r="O47" s="83">
        <f t="shared" si="8"/>
        <v>33.594000000000008</v>
      </c>
      <c r="P47" s="83">
        <f t="shared" si="8"/>
        <v>34.433</v>
      </c>
      <c r="Q47" s="83">
        <f t="shared" si="8"/>
        <v>24.715</v>
      </c>
      <c r="R47" s="83">
        <f t="shared" si="8"/>
        <v>18.302</v>
      </c>
      <c r="S47" s="83">
        <f t="shared" si="8"/>
        <v>15.286999999999999</v>
      </c>
      <c r="T47" s="83">
        <f t="shared" si="8"/>
        <v>11.87</v>
      </c>
      <c r="U47" s="83">
        <f t="shared" si="8"/>
        <v>20.010999999999996</v>
      </c>
      <c r="V47" s="83">
        <f t="shared" si="8"/>
        <v>27.469000000000001</v>
      </c>
      <c r="W47" s="83">
        <f t="shared" si="8"/>
        <v>26.088999999999999</v>
      </c>
      <c r="X47" s="83">
        <f t="shared" si="8"/>
        <v>27.692999999999994</v>
      </c>
      <c r="Y47" s="83">
        <f t="shared" si="8"/>
        <v>29.663</v>
      </c>
      <c r="Z47" s="84">
        <f t="shared" si="8"/>
        <v>0</v>
      </c>
      <c r="AA47" s="100">
        <f>SUM(B47:Z47)</f>
        <v>308.50800000000004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2021-06-09T08:24:42Z</dcterms:created>
  <dcterms:modified xsi:type="dcterms:W3CDTF">2021-06-09T08:24:43Z</dcterms:modified>
</cp:coreProperties>
</file>