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<sst xmlns="http://schemas.openxmlformats.org/spreadsheetml/2006/main" count="110" uniqueCount="49">
  <si>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08/06/2021 11:16:04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</si>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</sst>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2.012</c:v>
                </c:pt>
                <c:pt idx="17">
                  <c:v>3.6749999999999998</c:v>
                </c:pt>
                <c:pt idx="18">
                  <c:v>9.3070000000000004</c:v>
                </c:pt>
                <c:pt idx="20">
                  <c:v>7.1230000000000002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16.173000000000002</c:v>
                </c:pt>
                <c:pt idx="13">
                  <c:v>10.715999999999999</c:v>
                </c:pt>
                <c:pt idx="14">
                  <c:v>12.255999999999998</c:v>
                </c:pt>
                <c:pt idx="15">
                  <c:v>5.8739999999999997</c:v>
                </c:pt>
                <c:pt idx="16">
                  <c:v>8.9550000000000001</c:v>
                </c:pt>
                <c:pt idx="17">
                  <c:v>10.815999999999999</c:v>
                </c:pt>
                <c:pt idx="18">
                  <c:v>13.313000000000001</c:v>
                </c:pt>
                <c:pt idx="19">
                  <c:v>14.611999999999998</c:v>
                </c:pt>
                <c:pt idx="20">
                  <c:v>2.7600000000000002</c:v>
                </c:pt>
                <c:pt idx="21">
                  <c:v>2.9420000000000002</c:v>
                </c:pt>
                <c:pt idx="22">
                  <c:v>6.3330000000000002</c:v>
                </c:pt>
                <c:pt idx="23">
                  <c:v>3.8090000000000002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523312"/>
        <c:axId val="406523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16.172999999999998</c:v>
                </c:pt>
                <c:pt idx="13">
                  <c:v>11.456000000000001</c:v>
                </c:pt>
                <c:pt idx="14">
                  <c:v>12.625999999999999</c:v>
                </c:pt>
                <c:pt idx="15">
                  <c:v>7.73</c:v>
                </c:pt>
                <c:pt idx="16">
                  <c:v>11.461</c:v>
                </c:pt>
                <c:pt idx="17">
                  <c:v>15.144</c:v>
                </c:pt>
                <c:pt idx="18">
                  <c:v>22.619999999999997</c:v>
                </c:pt>
                <c:pt idx="19">
                  <c:v>14.774000000000001</c:v>
                </c:pt>
                <c:pt idx="20">
                  <c:v>12.602000000000002</c:v>
                </c:pt>
                <c:pt idx="21">
                  <c:v>10.373000000000001</c:v>
                </c:pt>
                <c:pt idx="22">
                  <c:v>9.2170000000000005</c:v>
                </c:pt>
                <c:pt idx="23">
                  <c:v>6.0460000000000003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523312"/>
        <c:axId val="406523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77.55</c:v>
                </c:pt>
                <c:pt idx="13">
                  <c:v>74.290000000000006</c:v>
                </c:pt>
                <c:pt idx="14">
                  <c:v>72.61</c:v>
                </c:pt>
                <c:pt idx="15">
                  <c:v>75</c:v>
                </c:pt>
                <c:pt idx="16">
                  <c:v>78.92</c:v>
                </c:pt>
                <c:pt idx="17">
                  <c:v>79.58</c:v>
                </c:pt>
                <c:pt idx="18">
                  <c:v>81.95</c:v>
                </c:pt>
                <c:pt idx="19">
                  <c:v>84.97</c:v>
                </c:pt>
                <c:pt idx="20">
                  <c:v>89.5</c:v>
                </c:pt>
                <c:pt idx="21">
                  <c:v>83.95</c:v>
                </c:pt>
                <c:pt idx="22">
                  <c:v>80.06</c:v>
                </c:pt>
                <c:pt idx="23">
                  <c:v>74.989999999999995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524488"/>
        <c:axId val="406524096"/>
      </c:lineChart>
      <c:catAx>
        <c:axId val="406523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23704"/>
        <c:crosses val="autoZero"/>
        <c:auto val="1"/>
        <c:lblAlgn val="ctr"/>
        <c:lblOffset val="100"/>
        <c:noMultiLvlLbl val="0"/>
      </c:catAx>
      <c:valAx>
        <c:axId val="40652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23312"/>
        <c:crosses val="autoZero"/>
        <c:crossBetween val="between"/>
      </c:valAx>
      <c:valAx>
        <c:axId val="4065240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24488"/>
        <c:crosses val="max"/>
        <c:crossBetween val="between"/>
      </c:valAx>
      <c:catAx>
        <c:axId val="4065244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524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22.117000000000001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108.559</v>
          </cell>
        </row>
        <row r="31">
          <cell r="C31">
            <v>0</v>
          </cell>
        </row>
        <row r="32">
          <cell r="C32">
            <v>7.5979999999999999</v>
          </cell>
        </row>
        <row r="33">
          <cell r="C33">
            <v>11.948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5.1959999999999997</v>
          </cell>
        </row>
        <row r="40">
          <cell r="C40">
            <v>66.305999999999997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78.720000000000013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77.55</v>
          </cell>
          <cell r="O7">
            <v>74.290000000000006</v>
          </cell>
          <cell r="P7">
            <v>72.61</v>
          </cell>
          <cell r="Q7">
            <v>75</v>
          </cell>
          <cell r="R7">
            <v>78.92</v>
          </cell>
          <cell r="S7">
            <v>79.58</v>
          </cell>
          <cell r="T7">
            <v>81.95</v>
          </cell>
          <cell r="U7">
            <v>84.97</v>
          </cell>
          <cell r="V7">
            <v>89.5</v>
          </cell>
          <cell r="W7">
            <v>83.95</v>
          </cell>
          <cell r="X7">
            <v>80.06</v>
          </cell>
          <cell r="Y7">
            <v>74.989999999999995</v>
          </cell>
        </row>
        <row r="35">
          <cell r="T35">
            <v>9.3070000000000004</v>
          </cell>
          <cell r="V35">
            <v>7.1230000000000002</v>
          </cell>
        </row>
        <row r="36">
          <cell r="R36">
            <v>2.012</v>
          </cell>
          <cell r="S36">
            <v>3.6749999999999998</v>
          </cell>
        </row>
        <row r="57">
          <cell r="N57">
            <v>16.173000000000002</v>
          </cell>
          <cell r="O57">
            <v>10.715999999999999</v>
          </cell>
          <cell r="P57">
            <v>12.255999999999998</v>
          </cell>
          <cell r="Q57">
            <v>5.8739999999999997</v>
          </cell>
          <cell r="R57">
            <v>8.9550000000000001</v>
          </cell>
          <cell r="S57">
            <v>10.815999999999999</v>
          </cell>
          <cell r="T57">
            <v>13.313000000000001</v>
          </cell>
          <cell r="U57">
            <v>14.611999999999998</v>
          </cell>
          <cell r="V57">
            <v>2.7600000000000002</v>
          </cell>
          <cell r="W57">
            <v>2.9420000000000002</v>
          </cell>
          <cell r="X57">
            <v>6.3330000000000002</v>
          </cell>
          <cell r="Y57">
            <v>3.8090000000000002</v>
          </cell>
        </row>
        <row r="63">
          <cell r="V63">
            <v>2.0670000000000002</v>
          </cell>
          <cell r="W63">
            <v>4.0570000000000004</v>
          </cell>
          <cell r="X63">
            <v>1.052</v>
          </cell>
          <cell r="Y63">
            <v>0.42199999999999999</v>
          </cell>
        </row>
        <row r="64">
          <cell r="O64">
            <v>0.74</v>
          </cell>
          <cell r="P64">
            <v>0.37</v>
          </cell>
          <cell r="Q64">
            <v>1.8559999999999999</v>
          </cell>
          <cell r="R64">
            <v>0.49399999999999999</v>
          </cell>
          <cell r="S64">
            <v>0.65300000000000002</v>
          </cell>
          <cell r="U64">
            <v>0.16200000000000001</v>
          </cell>
          <cell r="V64">
            <v>0.65200000000000002</v>
          </cell>
          <cell r="W64">
            <v>3.3740000000000001</v>
          </cell>
          <cell r="X64">
            <v>1.8320000000000001</v>
          </cell>
          <cell r="Y64">
            <v>1.8149999999999999</v>
          </cell>
        </row>
      </sheetData>
      <sheetData sheetId="17">
        <row r="57">
          <cell r="N57">
            <v>8.477999999999998</v>
          </cell>
          <cell r="O57">
            <v>8.3940000000000001</v>
          </cell>
          <cell r="P57">
            <v>8.5690000000000008</v>
          </cell>
          <cell r="Q57">
            <v>5.3950000000000005</v>
          </cell>
          <cell r="R57">
            <v>5.2450000000000001</v>
          </cell>
          <cell r="S57">
            <v>5.1120000000000001</v>
          </cell>
          <cell r="T57">
            <v>4.6970000000000001</v>
          </cell>
          <cell r="U57">
            <v>6.5350000000000001</v>
          </cell>
          <cell r="V57">
            <v>6.8610000000000007</v>
          </cell>
          <cell r="W57">
            <v>8.8840000000000003</v>
          </cell>
          <cell r="X57">
            <v>6.8029999999999999</v>
          </cell>
          <cell r="Y57">
            <v>3.7469999999999999</v>
          </cell>
        </row>
        <row r="63">
          <cell r="N63">
            <v>0.13700000000000001</v>
          </cell>
          <cell r="O63">
            <v>1.331</v>
          </cell>
          <cell r="P63">
            <v>1.335</v>
          </cell>
          <cell r="Q63">
            <v>1.2650000000000001</v>
          </cell>
          <cell r="R63">
            <v>0.159</v>
          </cell>
          <cell r="S63">
            <v>0.154</v>
          </cell>
          <cell r="T63">
            <v>0.16500000000000001</v>
          </cell>
          <cell r="U63">
            <v>0.15</v>
          </cell>
          <cell r="V63">
            <v>0.154</v>
          </cell>
          <cell r="W63">
            <v>8.8999999999999996E-2</v>
          </cell>
          <cell r="X63">
            <v>0.13</v>
          </cell>
          <cell r="Y63">
            <v>0.127</v>
          </cell>
        </row>
        <row r="64">
          <cell r="N64">
            <v>7.5579999999999998</v>
          </cell>
          <cell r="O64">
            <v>1.7309999999999999</v>
          </cell>
          <cell r="P64">
            <v>2.7220000000000004</v>
          </cell>
          <cell r="Q64">
            <v>1.07</v>
          </cell>
          <cell r="R64">
            <v>6.0569999999999995</v>
          </cell>
          <cell r="S64">
            <v>9.8780000000000001</v>
          </cell>
          <cell r="T64">
            <v>17.758000000000003</v>
          </cell>
          <cell r="U64">
            <v>8.0890000000000004</v>
          </cell>
          <cell r="V64">
            <v>5.5869999999999997</v>
          </cell>
          <cell r="W64">
            <v>1.4</v>
          </cell>
          <cell r="X64">
            <v>2.2839999999999998</v>
          </cell>
          <cell r="Y64">
            <v>2.1720000000000002</v>
          </cell>
        </row>
      </sheetData>
      <sheetData sheetId="18">
        <row r="7">
          <cell r="N7">
            <v>77.55</v>
          </cell>
          <cell r="O7">
            <v>74.290000000000006</v>
          </cell>
          <cell r="P7">
            <v>72.61</v>
          </cell>
          <cell r="Q7">
            <v>75</v>
          </cell>
          <cell r="R7">
            <v>78.92</v>
          </cell>
          <cell r="S7">
            <v>79.58</v>
          </cell>
          <cell r="T7">
            <v>81.95</v>
          </cell>
          <cell r="U7">
            <v>84.97</v>
          </cell>
          <cell r="V7">
            <v>89.5</v>
          </cell>
          <cell r="W7">
            <v>83.95</v>
          </cell>
          <cell r="X7">
            <v>80.06</v>
          </cell>
          <cell r="Y7">
            <v>74.989999999999995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854.83759999999995</v>
          </cell>
          <cell r="J12">
            <v>854.83799999999997</v>
          </cell>
          <cell r="K12">
            <v>853.33799999999997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228.601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16.173000000000002</v>
      </c>
      <c r="O4" s="18">
        <v>11.456</v>
      </c>
      <c r="P4" s="18">
        <v>12.625999999999999</v>
      </c>
      <c r="Q4" s="18">
        <v>7.7299999999999995</v>
      </c>
      <c r="R4" s="18">
        <v>11.460999999999999</v>
      </c>
      <c r="S4" s="18">
        <v>15.144</v>
      </c>
      <c r="T4" s="18">
        <v>22.619999999999997</v>
      </c>
      <c r="U4" s="18">
        <v>14.773999999999997</v>
      </c>
      <c r="V4" s="18">
        <v>12.602</v>
      </c>
      <c r="W4" s="18">
        <v>10.373000000000001</v>
      </c>
      <c r="X4" s="18">
        <v>9.2169999999999987</v>
      </c>
      <c r="Y4" s="18">
        <v>6.0460000000000003</v>
      </c>
      <c r="Z4" s="19"/>
      <c r="AA4" s="20">
        <f>SUM(B4:Z4)</f>
        <v>150.22199999999998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77.55</v>
      </c>
      <c r="O7" s="28">
        <v>74.290000000000006</v>
      </c>
      <c r="P7" s="28">
        <v>72.61</v>
      </c>
      <c r="Q7" s="28">
        <v>75</v>
      </c>
      <c r="R7" s="28">
        <v>78.92</v>
      </c>
      <c r="S7" s="28">
        <v>79.58</v>
      </c>
      <c r="T7" s="28">
        <v>81.95</v>
      </c>
      <c r="U7" s="28">
        <v>84.97</v>
      </c>
      <c r="V7" s="28">
        <v>89.5</v>
      </c>
      <c r="W7" s="28">
        <v>83.95</v>
      </c>
      <c r="X7" s="28">
        <v>80.06</v>
      </c>
      <c r="Y7" s="28">
        <v>74.989999999999995</v>
      </c>
      <c r="Z7" s="29"/>
      <c r="AA7" s="30">
        <f>IF(SUM(GR_MAINLAND_MCP_SUM_SELL)&lt;&gt;0,AVERAGEIF(GR_MAINLAND_MCP_SUM_SELL,"&lt;&gt;"""),"")</f>
        <v>79.447500000000005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2.012</v>
      </c>
      <c r="S11" s="47">
        <v>3.6749999999999998</v>
      </c>
      <c r="T11" s="47">
        <v>9.3070000000000004</v>
      </c>
      <c r="U11" s="47"/>
      <c r="V11" s="47">
        <v>7.1230000000000002</v>
      </c>
      <c r="W11" s="47"/>
      <c r="X11" s="47"/>
      <c r="Y11" s="47"/>
      <c r="Z11" s="48"/>
      <c r="AA11" s="49">
        <f>SUM(B11:Z11)</f>
        <v>22.117000000000001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16.173000000000002</v>
      </c>
      <c r="O13" s="52">
        <v>10.715999999999999</v>
      </c>
      <c r="P13" s="52">
        <v>12.255999999999998</v>
      </c>
      <c r="Q13" s="52">
        <v>5.8739999999999997</v>
      </c>
      <c r="R13" s="52">
        <v>8.9550000000000001</v>
      </c>
      <c r="S13" s="52">
        <v>10.815999999999999</v>
      </c>
      <c r="T13" s="52">
        <v>13.313000000000001</v>
      </c>
      <c r="U13" s="52">
        <v>14.611999999999998</v>
      </c>
      <c r="V13" s="52">
        <v>2.7600000000000002</v>
      </c>
      <c r="W13" s="52">
        <v>2.9420000000000002</v>
      </c>
      <c r="X13" s="52">
        <v>6.3330000000000002</v>
      </c>
      <c r="Y13" s="52">
        <v>3.8090000000000002</v>
      </c>
      <c r="Z13" s="53"/>
      <c r="AA13" s="54">
        <f>SUM(B13:Z13)</f>
        <v>108.559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16.173000000000002</v>
      </c>
      <c r="O14" s="57">
        <f t="shared" si="0"/>
        <v>10.715999999999999</v>
      </c>
      <c r="P14" s="57">
        <f t="shared" si="0"/>
        <v>12.255999999999998</v>
      </c>
      <c r="Q14" s="57">
        <f t="shared" si="0"/>
        <v>5.8739999999999997</v>
      </c>
      <c r="R14" s="57">
        <f t="shared" si="0"/>
        <v>10.967000000000001</v>
      </c>
      <c r="S14" s="57">
        <f t="shared" si="0"/>
        <v>14.491</v>
      </c>
      <c r="T14" s="57">
        <f t="shared" si="0"/>
        <v>22.62</v>
      </c>
      <c r="U14" s="57">
        <f t="shared" si="0"/>
        <v>14.611999999999998</v>
      </c>
      <c r="V14" s="57">
        <f t="shared" si="0"/>
        <v>9.8830000000000009</v>
      </c>
      <c r="W14" s="57">
        <f t="shared" si="0"/>
        <v>2.9420000000000002</v>
      </c>
      <c r="X14" s="57">
        <f t="shared" si="0"/>
        <v>6.3330000000000002</v>
      </c>
      <c r="Y14" s="57">
        <f t="shared" si="0"/>
        <v>3.8090000000000002</v>
      </c>
      <c r="Z14" s="58" t="str">
        <f t="shared" si="0"/>
        <v/>
      </c>
      <c r="AA14" s="59">
        <f>SUM(AA9:AA13)</f>
        <v>130.67599999999999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2.0670000000000002</v>
      </c>
      <c r="W18" s="72">
        <v>4.0570000000000004</v>
      </c>
      <c r="X18" s="72">
        <v>1.052</v>
      </c>
      <c r="Y18" s="72">
        <v>0.42199999999999999</v>
      </c>
      <c r="Z18" s="73"/>
      <c r="AA18" s="74">
        <f>SUM(B18:Z18)</f>
        <v>7.5979999999999999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0.74</v>
      </c>
      <c r="P19" s="76">
        <v>0.37</v>
      </c>
      <c r="Q19" s="76">
        <v>1.8559999999999999</v>
      </c>
      <c r="R19" s="76">
        <v>0.49399999999999999</v>
      </c>
      <c r="S19" s="76">
        <v>0.65300000000000002</v>
      </c>
      <c r="T19" s="76"/>
      <c r="U19" s="76">
        <v>0.16200000000000001</v>
      </c>
      <c r="V19" s="76">
        <v>0.65200000000000002</v>
      </c>
      <c r="W19" s="76">
        <v>3.3740000000000001</v>
      </c>
      <c r="X19" s="76">
        <v>1.8320000000000001</v>
      </c>
      <c r="Y19" s="76">
        <v>1.8149999999999999</v>
      </c>
      <c r="Z19" s="73"/>
      <c r="AA19" s="74">
        <f>SUM(B19:Z19)</f>
        <v>11.948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0.74</v>
      </c>
      <c r="P22" s="83">
        <f t="shared" si="1"/>
        <v>0.37</v>
      </c>
      <c r="Q22" s="83">
        <f t="shared" si="1"/>
        <v>1.8559999999999999</v>
      </c>
      <c r="R22" s="83">
        <f t="shared" si="1"/>
        <v>0.49399999999999999</v>
      </c>
      <c r="S22" s="83">
        <f t="shared" si="1"/>
        <v>0.65300000000000002</v>
      </c>
      <c r="T22" s="83">
        <f t="shared" si="1"/>
        <v>0</v>
      </c>
      <c r="U22" s="83">
        <f t="shared" si="1"/>
        <v>0.16200000000000001</v>
      </c>
      <c r="V22" s="83">
        <f t="shared" si="1"/>
        <v>2.7190000000000003</v>
      </c>
      <c r="W22" s="83">
        <f t="shared" si="1"/>
        <v>7.4310000000000009</v>
      </c>
      <c r="X22" s="83">
        <f t="shared" si="1"/>
        <v>2.8840000000000003</v>
      </c>
      <c r="Y22" s="83">
        <f t="shared" si="1"/>
        <v>2.2370000000000001</v>
      </c>
      <c r="Z22" s="84" t="str">
        <f t="shared" si="1"/>
        <v/>
      </c>
      <c r="AA22" s="85">
        <f>SUM(AA17:AA21)</f>
        <v>19.545999999999999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16.172999999999998</v>
      </c>
      <c r="O26" s="72">
        <v>11.456</v>
      </c>
      <c r="P26" s="72">
        <v>12.625999999999999</v>
      </c>
      <c r="Q26" s="72">
        <v>7.73</v>
      </c>
      <c r="R26" s="72">
        <v>11.461</v>
      </c>
      <c r="S26" s="72">
        <v>15.144</v>
      </c>
      <c r="T26" s="72">
        <v>22.62</v>
      </c>
      <c r="U26" s="72">
        <v>14.773999999999999</v>
      </c>
      <c r="V26" s="72">
        <v>12.602</v>
      </c>
      <c r="W26" s="72">
        <v>10.372999999999999</v>
      </c>
      <c r="X26" s="72">
        <v>9.2170000000000005</v>
      </c>
      <c r="Y26" s="72">
        <v>6.0460000000000003</v>
      </c>
      <c r="Z26" s="73"/>
      <c r="AA26" s="74">
        <f>SUM(B26:Z26)</f>
        <v>150.22200000000001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16.172999999999998</v>
      </c>
      <c r="O28" s="57">
        <f t="shared" si="2"/>
        <v>11.456</v>
      </c>
      <c r="P28" s="57">
        <f t="shared" si="2"/>
        <v>12.625999999999999</v>
      </c>
      <c r="Q28" s="57">
        <f t="shared" si="2"/>
        <v>7.73</v>
      </c>
      <c r="R28" s="57">
        <f t="shared" si="2"/>
        <v>11.461</v>
      </c>
      <c r="S28" s="57">
        <f t="shared" si="2"/>
        <v>15.144</v>
      </c>
      <c r="T28" s="57">
        <f t="shared" si="2"/>
        <v>22.62</v>
      </c>
      <c r="U28" s="57">
        <f t="shared" si="2"/>
        <v>14.773999999999999</v>
      </c>
      <c r="V28" s="57">
        <f t="shared" si="2"/>
        <v>12.602</v>
      </c>
      <c r="W28" s="57">
        <f t="shared" si="2"/>
        <v>10.372999999999999</v>
      </c>
      <c r="X28" s="57">
        <f t="shared" si="2"/>
        <v>9.2170000000000005</v>
      </c>
      <c r="Y28" s="57">
        <f t="shared" si="2"/>
        <v>6.0460000000000003</v>
      </c>
      <c r="Z28" s="58" t="str">
        <f t="shared" si="2"/>
        <v/>
      </c>
      <c r="AA28" s="59">
        <f>SUM(AA25:AA27)</f>
        <v>150.22200000000001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16.173000000000002</v>
      </c>
      <c r="O47" s="83">
        <f t="shared" si="8"/>
        <v>11.456</v>
      </c>
      <c r="P47" s="83">
        <f t="shared" si="8"/>
        <v>12.625999999999998</v>
      </c>
      <c r="Q47" s="83">
        <f t="shared" si="8"/>
        <v>7.7299999999999995</v>
      </c>
      <c r="R47" s="83">
        <f t="shared" si="8"/>
        <v>11.461</v>
      </c>
      <c r="S47" s="83">
        <f t="shared" si="8"/>
        <v>15.144</v>
      </c>
      <c r="T47" s="83">
        <f t="shared" si="8"/>
        <v>22.62</v>
      </c>
      <c r="U47" s="83">
        <f t="shared" si="8"/>
        <v>14.773999999999999</v>
      </c>
      <c r="V47" s="83">
        <f t="shared" si="8"/>
        <v>12.602</v>
      </c>
      <c r="W47" s="83">
        <f t="shared" si="8"/>
        <v>10.373000000000001</v>
      </c>
      <c r="X47" s="83">
        <f t="shared" si="8"/>
        <v>9.2170000000000005</v>
      </c>
      <c r="Y47" s="83">
        <f t="shared" si="8"/>
        <v>6.0460000000000003</v>
      </c>
      <c r="Z47" s="84" t="str">
        <f t="shared" si="8"/>
        <v/>
      </c>
      <c r="AA47" s="100">
        <f>SUM(B47:Z47)</f>
        <v>150.22200000000001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16.172999999999998</v>
      </c>
      <c r="O4" s="18">
        <v>11.456000000000001</v>
      </c>
      <c r="P4" s="18">
        <v>12.625999999999999</v>
      </c>
      <c r="Q4" s="18">
        <v>7.73</v>
      </c>
      <c r="R4" s="18">
        <v>11.461</v>
      </c>
      <c r="S4" s="18">
        <v>15.144</v>
      </c>
      <c r="T4" s="18">
        <v>22.619999999999997</v>
      </c>
      <c r="U4" s="18">
        <v>14.774000000000001</v>
      </c>
      <c r="V4" s="18">
        <v>12.602000000000002</v>
      </c>
      <c r="W4" s="18">
        <v>10.373000000000001</v>
      </c>
      <c r="X4" s="18">
        <v>9.2170000000000005</v>
      </c>
      <c r="Y4" s="18">
        <v>6.0460000000000003</v>
      </c>
      <c r="Z4" s="19"/>
      <c r="AA4" s="20">
        <f>SUM(B4:Z4)</f>
        <v>150.22200000000001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77.55</v>
      </c>
      <c r="O7" s="28">
        <v>74.290000000000006</v>
      </c>
      <c r="P7" s="28">
        <v>72.61</v>
      </c>
      <c r="Q7" s="28">
        <v>75</v>
      </c>
      <c r="R7" s="28">
        <v>78.92</v>
      </c>
      <c r="S7" s="28">
        <v>79.58</v>
      </c>
      <c r="T7" s="28">
        <v>81.95</v>
      </c>
      <c r="U7" s="28">
        <v>84.97</v>
      </c>
      <c r="V7" s="28">
        <v>89.5</v>
      </c>
      <c r="W7" s="28">
        <v>83.95</v>
      </c>
      <c r="X7" s="28">
        <v>80.06</v>
      </c>
      <c r="Y7" s="28">
        <v>74.989999999999995</v>
      </c>
      <c r="Z7" s="29"/>
      <c r="AA7" s="30">
        <v>79.447500000000005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8.477999999999998</v>
      </c>
      <c r="O13" s="52">
        <v>8.3940000000000001</v>
      </c>
      <c r="P13" s="52">
        <v>8.5690000000000008</v>
      </c>
      <c r="Q13" s="52">
        <v>5.3950000000000005</v>
      </c>
      <c r="R13" s="52">
        <v>5.2450000000000001</v>
      </c>
      <c r="S13" s="52">
        <v>5.1120000000000001</v>
      </c>
      <c r="T13" s="52">
        <v>4.6970000000000001</v>
      </c>
      <c r="U13" s="52">
        <v>6.5350000000000001</v>
      </c>
      <c r="V13" s="52">
        <v>6.8610000000000007</v>
      </c>
      <c r="W13" s="52">
        <v>8.8840000000000003</v>
      </c>
      <c r="X13" s="52">
        <v>6.8029999999999999</v>
      </c>
      <c r="Y13" s="52">
        <v>3.7469999999999999</v>
      </c>
      <c r="Z13" s="53"/>
      <c r="AA13" s="54">
        <f>SUM(B13:Z13)</f>
        <v>78.720000000000013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8.477999999999998</v>
      </c>
      <c r="O14" s="57">
        <f t="shared" si="0"/>
        <v>8.3940000000000001</v>
      </c>
      <c r="P14" s="57">
        <f t="shared" si="0"/>
        <v>8.5690000000000008</v>
      </c>
      <c r="Q14" s="57">
        <f t="shared" si="0"/>
        <v>5.3950000000000005</v>
      </c>
      <c r="R14" s="57">
        <f t="shared" si="0"/>
        <v>5.2450000000000001</v>
      </c>
      <c r="S14" s="57">
        <f t="shared" si="0"/>
        <v>5.1120000000000001</v>
      </c>
      <c r="T14" s="57">
        <f t="shared" si="0"/>
        <v>4.6970000000000001</v>
      </c>
      <c r="U14" s="57">
        <f t="shared" si="0"/>
        <v>6.5350000000000001</v>
      </c>
      <c r="V14" s="57">
        <f t="shared" si="0"/>
        <v>6.8610000000000007</v>
      </c>
      <c r="W14" s="57">
        <f t="shared" si="0"/>
        <v>8.8840000000000003</v>
      </c>
      <c r="X14" s="57">
        <f t="shared" si="0"/>
        <v>6.8029999999999999</v>
      </c>
      <c r="Y14" s="57">
        <f t="shared" si="0"/>
        <v>3.7469999999999999</v>
      </c>
      <c r="Z14" s="58" t="str">
        <f t="shared" si="0"/>
        <v/>
      </c>
      <c r="AA14" s="59">
        <f>SUM(AA9:AA13)</f>
        <v>78.720000000000013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0.13700000000000001</v>
      </c>
      <c r="O18" s="72">
        <v>1.331</v>
      </c>
      <c r="P18" s="72">
        <v>1.335</v>
      </c>
      <c r="Q18" s="72">
        <v>1.2650000000000001</v>
      </c>
      <c r="R18" s="72">
        <v>0.159</v>
      </c>
      <c r="S18" s="72">
        <v>0.154</v>
      </c>
      <c r="T18" s="72">
        <v>0.16500000000000001</v>
      </c>
      <c r="U18" s="72">
        <v>0.15</v>
      </c>
      <c r="V18" s="72">
        <v>0.154</v>
      </c>
      <c r="W18" s="72">
        <v>8.8999999999999996E-2</v>
      </c>
      <c r="X18" s="72">
        <v>0.13</v>
      </c>
      <c r="Y18" s="72">
        <v>0.127</v>
      </c>
      <c r="Z18" s="73"/>
      <c r="AA18" s="74">
        <f>SUM(B18:Z18)</f>
        <v>5.1959999999999997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7.5579999999999998</v>
      </c>
      <c r="O19" s="76">
        <v>1.7309999999999999</v>
      </c>
      <c r="P19" s="76">
        <v>2.7220000000000004</v>
      </c>
      <c r="Q19" s="76">
        <v>1.07</v>
      </c>
      <c r="R19" s="76">
        <v>6.0569999999999995</v>
      </c>
      <c r="S19" s="76">
        <v>9.8780000000000001</v>
      </c>
      <c r="T19" s="76">
        <v>17.758000000000003</v>
      </c>
      <c r="U19" s="76">
        <v>8.0890000000000004</v>
      </c>
      <c r="V19" s="76">
        <v>5.5869999999999997</v>
      </c>
      <c r="W19" s="76">
        <v>1.4</v>
      </c>
      <c r="X19" s="76">
        <v>2.2839999999999998</v>
      </c>
      <c r="Y19" s="76">
        <v>2.1720000000000002</v>
      </c>
      <c r="Z19" s="73"/>
      <c r="AA19" s="74">
        <f>SUM(B19:Z19)</f>
        <v>66.305999999999997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7.6950000000000003</v>
      </c>
      <c r="O22" s="83">
        <f t="shared" si="1"/>
        <v>3.0619999999999998</v>
      </c>
      <c r="P22" s="83">
        <f t="shared" si="1"/>
        <v>4.0570000000000004</v>
      </c>
      <c r="Q22" s="83">
        <f t="shared" si="1"/>
        <v>2.335</v>
      </c>
      <c r="R22" s="83">
        <f t="shared" si="1"/>
        <v>6.2159999999999993</v>
      </c>
      <c r="S22" s="83">
        <f t="shared" si="1"/>
        <v>10.032</v>
      </c>
      <c r="T22" s="83">
        <f t="shared" si="1"/>
        <v>17.923000000000002</v>
      </c>
      <c r="U22" s="83">
        <f t="shared" si="1"/>
        <v>8.2390000000000008</v>
      </c>
      <c r="V22" s="83">
        <f t="shared" si="1"/>
        <v>5.7409999999999997</v>
      </c>
      <c r="W22" s="83">
        <f t="shared" si="1"/>
        <v>1.4889999999999999</v>
      </c>
      <c r="X22" s="83">
        <f t="shared" si="1"/>
        <v>2.4139999999999997</v>
      </c>
      <c r="Y22" s="83">
        <f t="shared" si="1"/>
        <v>2.2990000000000004</v>
      </c>
      <c r="Z22" s="84">
        <f t="shared" si="1"/>
        <v>0</v>
      </c>
      <c r="AA22" s="85">
        <f t="shared" si="1"/>
        <v>71.501999999999995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16.172999999999998</v>
      </c>
      <c r="O26" s="72">
        <v>11.456</v>
      </c>
      <c r="P26" s="72">
        <v>12.625999999999999</v>
      </c>
      <c r="Q26" s="72">
        <v>7.73</v>
      </c>
      <c r="R26" s="72">
        <v>11.461</v>
      </c>
      <c r="S26" s="72">
        <v>15.144</v>
      </c>
      <c r="T26" s="72">
        <v>22.62</v>
      </c>
      <c r="U26" s="72">
        <v>14.773999999999999</v>
      </c>
      <c r="V26" s="72">
        <v>12.602</v>
      </c>
      <c r="W26" s="72">
        <v>10.372999999999999</v>
      </c>
      <c r="X26" s="72">
        <v>9.2170000000000005</v>
      </c>
      <c r="Y26" s="72">
        <v>6.0460000000000003</v>
      </c>
      <c r="Z26" s="73"/>
      <c r="AA26" s="74">
        <f>SUM(B26:Z26)</f>
        <v>150.22200000000001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16.172999999999998</v>
      </c>
      <c r="O28" s="57">
        <f t="shared" si="2"/>
        <v>11.456</v>
      </c>
      <c r="P28" s="57">
        <f t="shared" si="2"/>
        <v>12.625999999999999</v>
      </c>
      <c r="Q28" s="57">
        <f t="shared" si="2"/>
        <v>7.73</v>
      </c>
      <c r="R28" s="57">
        <f t="shared" si="2"/>
        <v>11.461</v>
      </c>
      <c r="S28" s="57">
        <f t="shared" si="2"/>
        <v>15.144</v>
      </c>
      <c r="T28" s="57">
        <f t="shared" si="2"/>
        <v>22.62</v>
      </c>
      <c r="U28" s="57">
        <f t="shared" si="2"/>
        <v>14.773999999999999</v>
      </c>
      <c r="V28" s="57">
        <f t="shared" si="2"/>
        <v>12.602</v>
      </c>
      <c r="W28" s="57">
        <f t="shared" si="2"/>
        <v>10.372999999999999</v>
      </c>
      <c r="X28" s="57">
        <f t="shared" si="2"/>
        <v>9.2170000000000005</v>
      </c>
      <c r="Y28" s="57">
        <f t="shared" si="2"/>
        <v>6.0460000000000003</v>
      </c>
      <c r="Z28" s="58">
        <f t="shared" si="2"/>
        <v>0</v>
      </c>
      <c r="AA28" s="59">
        <f t="shared" si="2"/>
        <v>150.22200000000001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16.172999999999998</v>
      </c>
      <c r="O47" s="83">
        <f t="shared" si="8"/>
        <v>11.456</v>
      </c>
      <c r="P47" s="83">
        <f t="shared" si="8"/>
        <v>12.626000000000001</v>
      </c>
      <c r="Q47" s="83">
        <f t="shared" si="8"/>
        <v>7.73</v>
      </c>
      <c r="R47" s="83">
        <f t="shared" si="8"/>
        <v>11.460999999999999</v>
      </c>
      <c r="S47" s="83">
        <f t="shared" si="8"/>
        <v>15.144</v>
      </c>
      <c r="T47" s="83">
        <f t="shared" si="8"/>
        <v>22.62</v>
      </c>
      <c r="U47" s="83">
        <f t="shared" si="8"/>
        <v>14.774000000000001</v>
      </c>
      <c r="V47" s="83">
        <f t="shared" si="8"/>
        <v>12.602</v>
      </c>
      <c r="W47" s="83">
        <f t="shared" si="8"/>
        <v>10.373000000000001</v>
      </c>
      <c r="X47" s="83">
        <f t="shared" si="8"/>
        <v>9.2169999999999987</v>
      </c>
      <c r="Y47" s="83">
        <f t="shared" si="8"/>
        <v>6.0460000000000003</v>
      </c>
      <c r="Z47" s="84">
        <f t="shared" si="8"/>
        <v>0</v>
      </c>
      <c r="AA47" s="100">
        <f>SUM(B47:Z47)</f>
        <v>150.22199999999998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2021-06-08T08:16:04Z</dcterms:created>
  <dcterms:modified xsi:type="dcterms:W3CDTF">2021-06-08T08:16:05Z</dcterms:modified>
</cp:coreProperties>
</file>