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<sst xmlns="http://schemas.openxmlformats.org/spreadsheetml/2006/main" count="110" uniqueCount="49">
  <si>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07/06/2021 11:32:07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</si>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</sst>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3.681</c:v>
                </c:pt>
                <c:pt idx="18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10.420999999999998</c:v>
                </c:pt>
                <c:pt idx="13">
                  <c:v>16.238</c:v>
                </c:pt>
                <c:pt idx="14">
                  <c:v>5.4359999999999999</c:v>
                </c:pt>
                <c:pt idx="15">
                  <c:v>8.0949999999999989</c:v>
                </c:pt>
                <c:pt idx="16">
                  <c:v>9.6199999999999992</c:v>
                </c:pt>
                <c:pt idx="17">
                  <c:v>0.93499999999999994</c:v>
                </c:pt>
                <c:pt idx="18">
                  <c:v>0.628</c:v>
                </c:pt>
                <c:pt idx="19">
                  <c:v>12.327999999999999</c:v>
                </c:pt>
                <c:pt idx="20">
                  <c:v>2.3E-2</c:v>
                </c:pt>
                <c:pt idx="21">
                  <c:v>0.192</c:v>
                </c:pt>
                <c:pt idx="22">
                  <c:v>0.499</c:v>
                </c:pt>
                <c:pt idx="23">
                  <c:v>1.5029999999999999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6031784"/>
        <c:axId val="466032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20.582000000000001</c:v>
                </c:pt>
                <c:pt idx="13">
                  <c:v>27.438000000000002</c:v>
                </c:pt>
                <c:pt idx="14">
                  <c:v>22.292000000000002</c:v>
                </c:pt>
                <c:pt idx="15">
                  <c:v>25.530999999999999</c:v>
                </c:pt>
                <c:pt idx="16">
                  <c:v>24.515999999999998</c:v>
                </c:pt>
                <c:pt idx="17">
                  <c:v>30.891999999999996</c:v>
                </c:pt>
                <c:pt idx="18">
                  <c:v>48.572000000000003</c:v>
                </c:pt>
                <c:pt idx="19">
                  <c:v>38.501999999999995</c:v>
                </c:pt>
                <c:pt idx="20">
                  <c:v>35.827999999999996</c:v>
                </c:pt>
                <c:pt idx="21">
                  <c:v>34.182999999999993</c:v>
                </c:pt>
                <c:pt idx="22">
                  <c:v>15.308</c:v>
                </c:pt>
                <c:pt idx="23">
                  <c:v>17.407000000000004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031784"/>
        <c:axId val="466032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86.15</c:v>
                </c:pt>
                <c:pt idx="13">
                  <c:v>84.08</c:v>
                </c:pt>
                <c:pt idx="14">
                  <c:v>79.849999999999994</c:v>
                </c:pt>
                <c:pt idx="15">
                  <c:v>79.099999999999994</c:v>
                </c:pt>
                <c:pt idx="16">
                  <c:v>82.85</c:v>
                </c:pt>
                <c:pt idx="17">
                  <c:v>85.14</c:v>
                </c:pt>
                <c:pt idx="18">
                  <c:v>87.85</c:v>
                </c:pt>
                <c:pt idx="19">
                  <c:v>103.49</c:v>
                </c:pt>
                <c:pt idx="20">
                  <c:v>97.74</c:v>
                </c:pt>
                <c:pt idx="21">
                  <c:v>87.49</c:v>
                </c:pt>
                <c:pt idx="22">
                  <c:v>86</c:v>
                </c:pt>
                <c:pt idx="23">
                  <c:v>81.5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032960"/>
        <c:axId val="466032568"/>
      </c:lineChart>
      <c:catAx>
        <c:axId val="466031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032176"/>
        <c:crosses val="autoZero"/>
        <c:auto val="1"/>
        <c:lblAlgn val="ctr"/>
        <c:lblOffset val="100"/>
        <c:noMultiLvlLbl val="0"/>
      </c:catAx>
      <c:valAx>
        <c:axId val="46603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031784"/>
        <c:crosses val="autoZero"/>
        <c:crossBetween val="between"/>
      </c:valAx>
      <c:valAx>
        <c:axId val="466032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032960"/>
        <c:crosses val="max"/>
        <c:crossBetween val="between"/>
      </c:valAx>
      <c:catAx>
        <c:axId val="466032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032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24.681000000000001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65.917999999999992</v>
          </cell>
        </row>
        <row r="31">
          <cell r="C31">
            <v>70</v>
          </cell>
        </row>
        <row r="32">
          <cell r="C32">
            <v>0</v>
          </cell>
        </row>
        <row r="33">
          <cell r="C33">
            <v>180.45199999999997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4.2089999999999996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336.84199999999993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86.15</v>
          </cell>
          <cell r="O7">
            <v>84.08</v>
          </cell>
          <cell r="P7">
            <v>79.849999999999994</v>
          </cell>
          <cell r="Q7">
            <v>79.099999999999994</v>
          </cell>
          <cell r="R7">
            <v>82.85</v>
          </cell>
          <cell r="S7">
            <v>85.14</v>
          </cell>
          <cell r="T7">
            <v>87.85</v>
          </cell>
          <cell r="U7">
            <v>103.49</v>
          </cell>
          <cell r="V7">
            <v>97.74</v>
          </cell>
          <cell r="W7">
            <v>87.49</v>
          </cell>
          <cell r="X7">
            <v>86</v>
          </cell>
          <cell r="Y7">
            <v>81.5</v>
          </cell>
        </row>
        <row r="35">
          <cell r="N35">
            <v>3.681</v>
          </cell>
          <cell r="T35">
            <v>21</v>
          </cell>
        </row>
        <row r="57">
          <cell r="N57">
            <v>10.420999999999998</v>
          </cell>
          <cell r="O57">
            <v>16.238</v>
          </cell>
          <cell r="P57">
            <v>5.4359999999999999</v>
          </cell>
          <cell r="Q57">
            <v>8.0949999999999989</v>
          </cell>
          <cell r="R57">
            <v>9.6199999999999992</v>
          </cell>
          <cell r="S57">
            <v>0.93499999999999994</v>
          </cell>
          <cell r="T57">
            <v>0.628</v>
          </cell>
          <cell r="U57">
            <v>12.327999999999999</v>
          </cell>
          <cell r="V57">
            <v>2.3E-2</v>
          </cell>
          <cell r="W57">
            <v>0.192</v>
          </cell>
          <cell r="X57">
            <v>0.499</v>
          </cell>
          <cell r="Y57">
            <v>1.5029999999999999</v>
          </cell>
        </row>
        <row r="62">
          <cell r="S62">
            <v>14</v>
          </cell>
          <cell r="T62">
            <v>14</v>
          </cell>
          <cell r="U62">
            <v>14</v>
          </cell>
          <cell r="V62">
            <v>14</v>
          </cell>
          <cell r="W62">
            <v>14</v>
          </cell>
        </row>
        <row r="64">
          <cell r="N64">
            <v>6.48</v>
          </cell>
          <cell r="O64">
            <v>11.200000000000001</v>
          </cell>
          <cell r="P64">
            <v>16.855999999999998</v>
          </cell>
          <cell r="Q64">
            <v>17.436</v>
          </cell>
          <cell r="R64">
            <v>14.896000000000001</v>
          </cell>
          <cell r="S64">
            <v>15.957000000000001</v>
          </cell>
          <cell r="T64">
            <v>12.943999999999999</v>
          </cell>
          <cell r="U64">
            <v>12.173999999999999</v>
          </cell>
          <cell r="V64">
            <v>21.805000000000003</v>
          </cell>
          <cell r="W64">
            <v>19.991</v>
          </cell>
          <cell r="X64">
            <v>14.809000000000001</v>
          </cell>
          <cell r="Y64">
            <v>15.904</v>
          </cell>
        </row>
      </sheetData>
      <sheetData sheetId="17">
        <row r="57">
          <cell r="N57">
            <v>16.373000000000001</v>
          </cell>
          <cell r="O57">
            <v>27.438000000000002</v>
          </cell>
          <cell r="P57">
            <v>22.292000000000002</v>
          </cell>
          <cell r="Q57">
            <v>25.530999999999999</v>
          </cell>
          <cell r="R57">
            <v>24.515999999999998</v>
          </cell>
          <cell r="S57">
            <v>30.891999999999996</v>
          </cell>
          <cell r="T57">
            <v>48.572000000000003</v>
          </cell>
          <cell r="U57">
            <v>38.501999999999995</v>
          </cell>
          <cell r="V57">
            <v>35.827999999999996</v>
          </cell>
          <cell r="W57">
            <v>34.182999999999993</v>
          </cell>
          <cell r="X57">
            <v>15.308</v>
          </cell>
          <cell r="Y57">
            <v>17.407000000000004</v>
          </cell>
        </row>
        <row r="64">
          <cell r="N64">
            <v>4.2089999999999996</v>
          </cell>
        </row>
      </sheetData>
      <sheetData sheetId="18">
        <row r="7">
          <cell r="N7">
            <v>86.15</v>
          </cell>
          <cell r="O7">
            <v>84.08</v>
          </cell>
          <cell r="P7">
            <v>79.849999999999994</v>
          </cell>
          <cell r="Q7">
            <v>79.099999999999994</v>
          </cell>
          <cell r="R7">
            <v>82.85</v>
          </cell>
          <cell r="S7">
            <v>85.14</v>
          </cell>
          <cell r="T7">
            <v>87.85</v>
          </cell>
          <cell r="U7">
            <v>103.49</v>
          </cell>
          <cell r="V7">
            <v>97.74</v>
          </cell>
          <cell r="W7">
            <v>87.49</v>
          </cell>
          <cell r="X7">
            <v>86</v>
          </cell>
          <cell r="Y7">
            <v>81.5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850.83910000000003</v>
          </cell>
          <cell r="J12">
            <v>850.83900000000006</v>
          </cell>
          <cell r="K12">
            <v>846.58699999999999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12.9945</v>
          </cell>
          <cell r="J20">
            <v>12.994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20.582000000000001</v>
      </c>
      <c r="O4" s="18">
        <v>27.438000000000002</v>
      </c>
      <c r="P4" s="18">
        <v>22.292000000000002</v>
      </c>
      <c r="Q4" s="18">
        <v>25.530999999999999</v>
      </c>
      <c r="R4" s="18">
        <v>24.516000000000002</v>
      </c>
      <c r="S4" s="18">
        <v>30.892000000000003</v>
      </c>
      <c r="T4" s="18">
        <v>48.572000000000003</v>
      </c>
      <c r="U4" s="18">
        <v>38.502000000000002</v>
      </c>
      <c r="V4" s="18">
        <v>35.827999999999996</v>
      </c>
      <c r="W4" s="18">
        <v>34.183</v>
      </c>
      <c r="X4" s="18">
        <v>15.308</v>
      </c>
      <c r="Y4" s="18">
        <v>17.407</v>
      </c>
      <c r="Z4" s="19"/>
      <c r="AA4" s="20">
        <f>SUM(B4:Z4)</f>
        <v>341.05099999999999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86.15</v>
      </c>
      <c r="O7" s="28">
        <v>84.08</v>
      </c>
      <c r="P7" s="28">
        <v>79.849999999999994</v>
      </c>
      <c r="Q7" s="28">
        <v>79.099999999999994</v>
      </c>
      <c r="R7" s="28">
        <v>82.85</v>
      </c>
      <c r="S7" s="28">
        <v>85.14</v>
      </c>
      <c r="T7" s="28">
        <v>87.85</v>
      </c>
      <c r="U7" s="28">
        <v>103.49</v>
      </c>
      <c r="V7" s="28">
        <v>97.74</v>
      </c>
      <c r="W7" s="28">
        <v>87.49</v>
      </c>
      <c r="X7" s="28">
        <v>86</v>
      </c>
      <c r="Y7" s="28">
        <v>81.5</v>
      </c>
      <c r="Z7" s="29"/>
      <c r="AA7" s="30">
        <f>IF(SUM(GR_MAINLAND_MCP_SUM_SELL)&lt;&gt;0,AVERAGEIF(GR_MAINLAND_MCP_SUM_SELL,"&lt;&gt;"""),"")</f>
        <v>86.77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3.681</v>
      </c>
      <c r="O11" s="47"/>
      <c r="P11" s="47"/>
      <c r="Q11" s="47"/>
      <c r="R11" s="47"/>
      <c r="S11" s="47"/>
      <c r="T11" s="47">
        <v>21</v>
      </c>
      <c r="U11" s="47"/>
      <c r="V11" s="47"/>
      <c r="W11" s="47"/>
      <c r="X11" s="47"/>
      <c r="Y11" s="47"/>
      <c r="Z11" s="48"/>
      <c r="AA11" s="49">
        <f>SUM(B11:Z11)</f>
        <v>24.681000000000001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10.420999999999998</v>
      </c>
      <c r="O13" s="52">
        <v>16.238</v>
      </c>
      <c r="P13" s="52">
        <v>5.4359999999999999</v>
      </c>
      <c r="Q13" s="52">
        <v>8.0949999999999989</v>
      </c>
      <c r="R13" s="52">
        <v>9.6199999999999992</v>
      </c>
      <c r="S13" s="52">
        <v>0.93499999999999994</v>
      </c>
      <c r="T13" s="52">
        <v>0.628</v>
      </c>
      <c r="U13" s="52">
        <v>12.327999999999999</v>
      </c>
      <c r="V13" s="52">
        <v>2.3E-2</v>
      </c>
      <c r="W13" s="52">
        <v>0.192</v>
      </c>
      <c r="X13" s="52">
        <v>0.499</v>
      </c>
      <c r="Y13" s="52">
        <v>1.5029999999999999</v>
      </c>
      <c r="Z13" s="53"/>
      <c r="AA13" s="54">
        <f>SUM(B13:Z13)</f>
        <v>65.917999999999992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14.101999999999997</v>
      </c>
      <c r="O14" s="57">
        <f t="shared" si="0"/>
        <v>16.238</v>
      </c>
      <c r="P14" s="57">
        <f t="shared" si="0"/>
        <v>5.4359999999999999</v>
      </c>
      <c r="Q14" s="57">
        <f t="shared" si="0"/>
        <v>8.0949999999999989</v>
      </c>
      <c r="R14" s="57">
        <f t="shared" si="0"/>
        <v>9.6199999999999992</v>
      </c>
      <c r="S14" s="57">
        <f t="shared" si="0"/>
        <v>0.93499999999999994</v>
      </c>
      <c r="T14" s="57">
        <f t="shared" si="0"/>
        <v>21.628</v>
      </c>
      <c r="U14" s="57">
        <f t="shared" si="0"/>
        <v>12.327999999999999</v>
      </c>
      <c r="V14" s="57">
        <f t="shared" si="0"/>
        <v>2.3E-2</v>
      </c>
      <c r="W14" s="57">
        <f t="shared" si="0"/>
        <v>0.192</v>
      </c>
      <c r="X14" s="57">
        <f t="shared" si="0"/>
        <v>0.499</v>
      </c>
      <c r="Y14" s="57">
        <f t="shared" si="0"/>
        <v>1.5029999999999999</v>
      </c>
      <c r="Z14" s="58" t="str">
        <f t="shared" si="0"/>
        <v/>
      </c>
      <c r="AA14" s="59">
        <f>SUM(AA9:AA13)</f>
        <v>90.59899999999999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14</v>
      </c>
      <c r="T17" s="67">
        <v>14</v>
      </c>
      <c r="U17" s="67">
        <v>14</v>
      </c>
      <c r="V17" s="67">
        <v>14</v>
      </c>
      <c r="W17" s="67">
        <v>14</v>
      </c>
      <c r="X17" s="67"/>
      <c r="Y17" s="67"/>
      <c r="Z17" s="68"/>
      <c r="AA17" s="69">
        <f>SUM(B17:Z17)</f>
        <v>70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6.48</v>
      </c>
      <c r="O19" s="76">
        <v>11.200000000000001</v>
      </c>
      <c r="P19" s="76">
        <v>16.855999999999998</v>
      </c>
      <c r="Q19" s="76">
        <v>17.436</v>
      </c>
      <c r="R19" s="76">
        <v>14.896000000000001</v>
      </c>
      <c r="S19" s="76">
        <v>15.957000000000001</v>
      </c>
      <c r="T19" s="76">
        <v>12.943999999999999</v>
      </c>
      <c r="U19" s="76">
        <v>12.173999999999999</v>
      </c>
      <c r="V19" s="76">
        <v>21.805000000000003</v>
      </c>
      <c r="W19" s="76">
        <v>19.991</v>
      </c>
      <c r="X19" s="76">
        <v>14.809000000000001</v>
      </c>
      <c r="Y19" s="76">
        <v>15.904</v>
      </c>
      <c r="Z19" s="73"/>
      <c r="AA19" s="74">
        <f>SUM(B19:Z19)</f>
        <v>180.45199999999997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6.48</v>
      </c>
      <c r="O22" s="83">
        <f t="shared" si="1"/>
        <v>11.200000000000001</v>
      </c>
      <c r="P22" s="83">
        <f t="shared" si="1"/>
        <v>16.855999999999998</v>
      </c>
      <c r="Q22" s="83">
        <f t="shared" si="1"/>
        <v>17.436</v>
      </c>
      <c r="R22" s="83">
        <f t="shared" si="1"/>
        <v>14.896000000000001</v>
      </c>
      <c r="S22" s="83">
        <f t="shared" si="1"/>
        <v>29.957000000000001</v>
      </c>
      <c r="T22" s="83">
        <f t="shared" si="1"/>
        <v>26.943999999999999</v>
      </c>
      <c r="U22" s="83">
        <f t="shared" si="1"/>
        <v>26.173999999999999</v>
      </c>
      <c r="V22" s="83">
        <f t="shared" si="1"/>
        <v>35.805000000000007</v>
      </c>
      <c r="W22" s="83">
        <f t="shared" si="1"/>
        <v>33.991</v>
      </c>
      <c r="X22" s="83">
        <f t="shared" si="1"/>
        <v>14.809000000000001</v>
      </c>
      <c r="Y22" s="83">
        <f t="shared" si="1"/>
        <v>15.904</v>
      </c>
      <c r="Z22" s="84" t="str">
        <f t="shared" si="1"/>
        <v/>
      </c>
      <c r="AA22" s="85">
        <f>SUM(AA17:AA21)</f>
        <v>250.45199999999997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20.582000000000001</v>
      </c>
      <c r="O26" s="72">
        <v>27.437999999999999</v>
      </c>
      <c r="P26" s="72">
        <v>22.292000000000002</v>
      </c>
      <c r="Q26" s="72">
        <v>25.530999999999999</v>
      </c>
      <c r="R26" s="72">
        <v>24.515999999999998</v>
      </c>
      <c r="S26" s="72">
        <v>30.891999999999999</v>
      </c>
      <c r="T26" s="72">
        <v>48.572000000000003</v>
      </c>
      <c r="U26" s="72">
        <v>38.502000000000002</v>
      </c>
      <c r="V26" s="72">
        <v>35.828000000000003</v>
      </c>
      <c r="W26" s="72">
        <v>34.183</v>
      </c>
      <c r="X26" s="72">
        <v>15.308</v>
      </c>
      <c r="Y26" s="72">
        <v>17.407</v>
      </c>
      <c r="Z26" s="73"/>
      <c r="AA26" s="74">
        <f>SUM(B26:Z26)</f>
        <v>341.05099999999999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20.582000000000001</v>
      </c>
      <c r="O28" s="57">
        <f t="shared" si="2"/>
        <v>27.437999999999999</v>
      </c>
      <c r="P28" s="57">
        <f t="shared" si="2"/>
        <v>22.292000000000002</v>
      </c>
      <c r="Q28" s="57">
        <f t="shared" si="2"/>
        <v>25.530999999999999</v>
      </c>
      <c r="R28" s="57">
        <f t="shared" si="2"/>
        <v>24.515999999999998</v>
      </c>
      <c r="S28" s="57">
        <f t="shared" si="2"/>
        <v>30.891999999999999</v>
      </c>
      <c r="T28" s="57">
        <f t="shared" si="2"/>
        <v>48.572000000000003</v>
      </c>
      <c r="U28" s="57">
        <f t="shared" si="2"/>
        <v>38.502000000000002</v>
      </c>
      <c r="V28" s="57">
        <f t="shared" si="2"/>
        <v>35.828000000000003</v>
      </c>
      <c r="W28" s="57">
        <f t="shared" si="2"/>
        <v>34.183</v>
      </c>
      <c r="X28" s="57">
        <f t="shared" si="2"/>
        <v>15.308</v>
      </c>
      <c r="Y28" s="57">
        <f t="shared" si="2"/>
        <v>17.407</v>
      </c>
      <c r="Z28" s="58" t="str">
        <f t="shared" si="2"/>
        <v/>
      </c>
      <c r="AA28" s="59">
        <f>SUM(AA25:AA27)</f>
        <v>341.05099999999999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20.581999999999997</v>
      </c>
      <c r="O47" s="83">
        <f t="shared" si="8"/>
        <v>27.438000000000002</v>
      </c>
      <c r="P47" s="83">
        <f t="shared" si="8"/>
        <v>22.291999999999998</v>
      </c>
      <c r="Q47" s="83">
        <f t="shared" si="8"/>
        <v>25.530999999999999</v>
      </c>
      <c r="R47" s="83">
        <f t="shared" si="8"/>
        <v>24.515999999999998</v>
      </c>
      <c r="S47" s="83">
        <f t="shared" si="8"/>
        <v>30.891999999999999</v>
      </c>
      <c r="T47" s="83">
        <f t="shared" si="8"/>
        <v>48.572000000000003</v>
      </c>
      <c r="U47" s="83">
        <f t="shared" si="8"/>
        <v>38.501999999999995</v>
      </c>
      <c r="V47" s="83">
        <f t="shared" si="8"/>
        <v>35.82800000000001</v>
      </c>
      <c r="W47" s="83">
        <f t="shared" si="8"/>
        <v>34.183</v>
      </c>
      <c r="X47" s="83">
        <f t="shared" si="8"/>
        <v>15.308000000000002</v>
      </c>
      <c r="Y47" s="83">
        <f t="shared" si="8"/>
        <v>17.407</v>
      </c>
      <c r="Z47" s="84" t="str">
        <f t="shared" si="8"/>
        <v/>
      </c>
      <c r="AA47" s="100">
        <f>SUM(B47:Z47)</f>
        <v>341.05099999999999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20.582000000000001</v>
      </c>
      <c r="O4" s="18">
        <v>27.438000000000002</v>
      </c>
      <c r="P4" s="18">
        <v>22.292000000000002</v>
      </c>
      <c r="Q4" s="18">
        <v>25.530999999999999</v>
      </c>
      <c r="R4" s="18">
        <v>24.515999999999998</v>
      </c>
      <c r="S4" s="18">
        <v>30.891999999999996</v>
      </c>
      <c r="T4" s="18">
        <v>48.572000000000003</v>
      </c>
      <c r="U4" s="18">
        <v>38.501999999999995</v>
      </c>
      <c r="V4" s="18">
        <v>35.827999999999996</v>
      </c>
      <c r="W4" s="18">
        <v>34.182999999999993</v>
      </c>
      <c r="X4" s="18">
        <v>15.308</v>
      </c>
      <c r="Y4" s="18">
        <v>17.407000000000004</v>
      </c>
      <c r="Z4" s="19"/>
      <c r="AA4" s="20">
        <f>SUM(B4:Z4)</f>
        <v>341.05099999999993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86.15</v>
      </c>
      <c r="O7" s="28">
        <v>84.08</v>
      </c>
      <c r="P7" s="28">
        <v>79.849999999999994</v>
      </c>
      <c r="Q7" s="28">
        <v>79.099999999999994</v>
      </c>
      <c r="R7" s="28">
        <v>82.85</v>
      </c>
      <c r="S7" s="28">
        <v>85.14</v>
      </c>
      <c r="T7" s="28">
        <v>87.85</v>
      </c>
      <c r="U7" s="28">
        <v>103.49</v>
      </c>
      <c r="V7" s="28">
        <v>97.74</v>
      </c>
      <c r="W7" s="28">
        <v>87.49</v>
      </c>
      <c r="X7" s="28">
        <v>86</v>
      </c>
      <c r="Y7" s="28">
        <v>81.5</v>
      </c>
      <c r="Z7" s="29"/>
      <c r="AA7" s="30">
        <v>86.77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16.373000000000001</v>
      </c>
      <c r="O13" s="52">
        <v>27.438000000000002</v>
      </c>
      <c r="P13" s="52">
        <v>22.292000000000002</v>
      </c>
      <c r="Q13" s="52">
        <v>25.530999999999999</v>
      </c>
      <c r="R13" s="52">
        <v>24.515999999999998</v>
      </c>
      <c r="S13" s="52">
        <v>30.891999999999996</v>
      </c>
      <c r="T13" s="52">
        <v>48.572000000000003</v>
      </c>
      <c r="U13" s="52">
        <v>38.501999999999995</v>
      </c>
      <c r="V13" s="52">
        <v>35.827999999999996</v>
      </c>
      <c r="W13" s="52">
        <v>34.182999999999993</v>
      </c>
      <c r="X13" s="52">
        <v>15.308</v>
      </c>
      <c r="Y13" s="52">
        <v>17.407000000000004</v>
      </c>
      <c r="Z13" s="53"/>
      <c r="AA13" s="54">
        <f>SUM(B13:Z13)</f>
        <v>336.84199999999993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16.373000000000001</v>
      </c>
      <c r="O14" s="57">
        <f t="shared" si="0"/>
        <v>27.438000000000002</v>
      </c>
      <c r="P14" s="57">
        <f t="shared" si="0"/>
        <v>22.292000000000002</v>
      </c>
      <c r="Q14" s="57">
        <f t="shared" si="0"/>
        <v>25.530999999999999</v>
      </c>
      <c r="R14" s="57">
        <f t="shared" si="0"/>
        <v>24.515999999999998</v>
      </c>
      <c r="S14" s="57">
        <f t="shared" si="0"/>
        <v>30.891999999999996</v>
      </c>
      <c r="T14" s="57">
        <f t="shared" si="0"/>
        <v>48.572000000000003</v>
      </c>
      <c r="U14" s="57">
        <f t="shared" si="0"/>
        <v>38.501999999999995</v>
      </c>
      <c r="V14" s="57">
        <f t="shared" si="0"/>
        <v>35.827999999999996</v>
      </c>
      <c r="W14" s="57">
        <f t="shared" si="0"/>
        <v>34.182999999999993</v>
      </c>
      <c r="X14" s="57">
        <f t="shared" si="0"/>
        <v>15.308</v>
      </c>
      <c r="Y14" s="57">
        <f t="shared" si="0"/>
        <v>17.407000000000004</v>
      </c>
      <c r="Z14" s="58" t="str">
        <f t="shared" si="0"/>
        <v/>
      </c>
      <c r="AA14" s="59">
        <f>SUM(AA9:AA13)</f>
        <v>336.84199999999993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4.2089999999999996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4.2089999999999996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4.2089999999999996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4.2089999999999996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20.582000000000001</v>
      </c>
      <c r="O26" s="72">
        <v>27.437999999999999</v>
      </c>
      <c r="P26" s="72">
        <v>22.292000000000002</v>
      </c>
      <c r="Q26" s="72">
        <v>25.530999999999999</v>
      </c>
      <c r="R26" s="72">
        <v>24.515999999999998</v>
      </c>
      <c r="S26" s="72">
        <v>30.891999999999999</v>
      </c>
      <c r="T26" s="72">
        <v>48.572000000000003</v>
      </c>
      <c r="U26" s="72">
        <v>38.502000000000002</v>
      </c>
      <c r="V26" s="72">
        <v>35.828000000000003</v>
      </c>
      <c r="W26" s="72">
        <v>34.183</v>
      </c>
      <c r="X26" s="72">
        <v>15.308</v>
      </c>
      <c r="Y26" s="72">
        <v>17.407</v>
      </c>
      <c r="Z26" s="73"/>
      <c r="AA26" s="74">
        <f>SUM(B26:Z26)</f>
        <v>341.05099999999999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20.582000000000001</v>
      </c>
      <c r="O28" s="57">
        <f t="shared" si="2"/>
        <v>27.437999999999999</v>
      </c>
      <c r="P28" s="57">
        <f t="shared" si="2"/>
        <v>22.292000000000002</v>
      </c>
      <c r="Q28" s="57">
        <f t="shared" si="2"/>
        <v>25.530999999999999</v>
      </c>
      <c r="R28" s="57">
        <f t="shared" si="2"/>
        <v>24.515999999999998</v>
      </c>
      <c r="S28" s="57">
        <f t="shared" si="2"/>
        <v>30.891999999999999</v>
      </c>
      <c r="T28" s="57">
        <f t="shared" si="2"/>
        <v>48.572000000000003</v>
      </c>
      <c r="U28" s="57">
        <f t="shared" si="2"/>
        <v>38.502000000000002</v>
      </c>
      <c r="V28" s="57">
        <f t="shared" si="2"/>
        <v>35.828000000000003</v>
      </c>
      <c r="W28" s="57">
        <f t="shared" si="2"/>
        <v>34.183</v>
      </c>
      <c r="X28" s="57">
        <f t="shared" si="2"/>
        <v>15.308</v>
      </c>
      <c r="Y28" s="57">
        <f t="shared" si="2"/>
        <v>17.407</v>
      </c>
      <c r="Z28" s="58">
        <f t="shared" si="2"/>
        <v>0</v>
      </c>
      <c r="AA28" s="59">
        <f t="shared" si="2"/>
        <v>341.05099999999999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20.582000000000001</v>
      </c>
      <c r="O47" s="83">
        <f t="shared" si="8"/>
        <v>27.438000000000002</v>
      </c>
      <c r="P47" s="83">
        <f t="shared" si="8"/>
        <v>22.292000000000002</v>
      </c>
      <c r="Q47" s="83">
        <f t="shared" si="8"/>
        <v>25.530999999999999</v>
      </c>
      <c r="R47" s="83">
        <f t="shared" si="8"/>
        <v>24.515999999999998</v>
      </c>
      <c r="S47" s="83">
        <f t="shared" si="8"/>
        <v>30.891999999999996</v>
      </c>
      <c r="T47" s="83">
        <f t="shared" si="8"/>
        <v>48.572000000000003</v>
      </c>
      <c r="U47" s="83">
        <f t="shared" si="8"/>
        <v>38.501999999999995</v>
      </c>
      <c r="V47" s="83">
        <f t="shared" si="8"/>
        <v>35.827999999999996</v>
      </c>
      <c r="W47" s="83">
        <f t="shared" si="8"/>
        <v>34.182999999999993</v>
      </c>
      <c r="X47" s="83">
        <f t="shared" si="8"/>
        <v>15.308</v>
      </c>
      <c r="Y47" s="83">
        <f t="shared" si="8"/>
        <v>17.407000000000004</v>
      </c>
      <c r="Z47" s="84">
        <f t="shared" si="8"/>
        <v>0</v>
      </c>
      <c r="AA47" s="100">
        <f>SUM(B47:Z47)</f>
        <v>341.05099999999993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2021-06-07T08:32:07Z</dcterms:created>
  <dcterms:modified xsi:type="dcterms:W3CDTF">2021-06-07T08:32:07Z</dcterms:modified>
</cp:coreProperties>
</file>